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xr:revisionPtr revIDLastSave="0" documentId="13_ncr:1_{3EB1983D-8FFA-42EE-A60D-FA5B1FD9E75F}" xr6:coauthVersionLast="47" xr6:coauthVersionMax="47" xr10:uidLastSave="{00000000-0000-0000-0000-000000000000}"/>
  <bookViews>
    <workbookView xWindow="-28920" yWindow="-120" windowWidth="29040" windowHeight="17520" tabRatio="561" xr2:uid="{00000000-000D-0000-FFFF-FFFF00000000}"/>
  </bookViews>
  <sheets>
    <sheet name="Seznam tonerjev in pot.ma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7" i="1" l="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6" i="1"/>
  <c r="H267" i="1" l="1"/>
  <c r="H268" i="1" l="1"/>
  <c r="H269" i="1"/>
</calcChain>
</file>

<file path=xl/sharedStrings.xml><?xml version="1.0" encoding="utf-8"?>
<sst xmlns="http://schemas.openxmlformats.org/spreadsheetml/2006/main" count="803" uniqueCount="543">
  <si>
    <t>Naziv blaga</t>
  </si>
  <si>
    <t>kos</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</si>
  <si>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</si>
  <si>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</si>
  <si>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</si>
  <si>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</si>
  <si>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</si>
  <si>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</si>
  <si>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</si>
  <si>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</si>
  <si>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</si>
  <si>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</si>
  <si>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</si>
  <si>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</si>
  <si>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</si>
  <si>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</si>
  <si>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</si>
  <si>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</si>
  <si>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</si>
  <si>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</si>
  <si>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</si>
  <si>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</si>
  <si>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</si>
  <si>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</si>
  <si>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</si>
  <si>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</si>
  <si>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</si>
  <si>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</si>
  <si>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</si>
  <si>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</si>
  <si>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</si>
  <si>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</si>
  <si>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</si>
  <si>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</si>
  <si>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</si>
  <si>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</si>
  <si>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</si>
  <si>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</si>
  <si>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</si>
  <si>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</si>
  <si>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</si>
  <si>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</si>
  <si>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</si>
  <si>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</si>
  <si>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</si>
  <si>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</si>
  <si>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</si>
  <si>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</si>
  <si>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</si>
  <si>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</si>
  <si>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</si>
  <si>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</si>
  <si>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</si>
  <si>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</si>
  <si>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</si>
  <si>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</si>
  <si>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</si>
  <si>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</si>
  <si>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</si>
  <si>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</si>
  <si>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</si>
  <si>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</si>
  <si>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</si>
  <si>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</si>
  <si>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</si>
  <si>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</si>
  <si>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</si>
  <si>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</si>
  <si>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</si>
  <si>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</si>
  <si>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</si>
  <si>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</si>
  <si>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</si>
  <si>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</si>
  <si>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</si>
  <si>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</si>
  <si>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</si>
  <si>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</si>
  <si>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</si>
  <si>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</si>
  <si>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</si>
  <si>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</si>
  <si>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</si>
  <si>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</si>
  <si>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</si>
  <si>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</si>
  <si>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</si>
  <si>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</si>
  <si>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</si>
  <si>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</si>
  <si>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</si>
  <si>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</si>
  <si>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</si>
  <si>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</si>
  <si>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</si>
  <si>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</si>
  <si>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</si>
  <si>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</si>
  <si>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</si>
  <si>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</si>
  <si>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</si>
  <si>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</si>
  <si>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</si>
  <si>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</si>
  <si>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</si>
  <si>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</si>
  <si>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</si>
  <si>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</si>
  <si>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</si>
  <si>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</si>
  <si>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</si>
  <si>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</si>
  <si>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</si>
  <si>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</si>
  <si>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</si>
  <si>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</si>
  <si>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</si>
  <si>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</si>
  <si>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</si>
  <si>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</si>
  <si>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</si>
  <si>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</si>
  <si>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</si>
  <si>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</si>
  <si>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</si>
  <si>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</si>
  <si>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</si>
  <si>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</si>
  <si>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</si>
  <si>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</si>
  <si>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</si>
  <si>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</si>
  <si>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</si>
  <si>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</si>
  <si>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</si>
  <si>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</si>
  <si>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</si>
  <si>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</si>
  <si>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</si>
  <si>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</si>
  <si>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</si>
  <si>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</si>
  <si>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</si>
  <si>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</si>
  <si>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</si>
  <si>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</si>
  <si>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</si>
  <si>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</si>
  <si>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</si>
  <si>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</si>
  <si>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</si>
  <si>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</si>
  <si>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</si>
  <si>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</si>
  <si>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</si>
  <si>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</si>
  <si>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</si>
  <si>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</si>
  <si>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</si>
  <si>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</si>
  <si>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</si>
  <si>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</si>
  <si>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</si>
  <si>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</si>
  <si>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</si>
  <si>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</si>
  <si>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</si>
  <si>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</si>
  <si>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</si>
  <si>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</si>
  <si>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</si>
  <si>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</si>
  <si>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</si>
  <si>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</si>
  <si>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</si>
  <si>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</si>
  <si>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</si>
  <si>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</si>
  <si>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</si>
  <si>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</si>
  <si>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</si>
  <si>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</si>
  <si>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</si>
  <si>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</si>
  <si>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</si>
  <si>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</si>
  <si>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</si>
  <si>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</si>
  <si>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</si>
  <si>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</si>
  <si>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</si>
  <si>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</si>
  <si>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</si>
  <si>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</si>
  <si>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</si>
  <si>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</si>
  <si>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</si>
  <si>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</si>
  <si>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</si>
  <si>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</si>
  <si>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</si>
  <si>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</si>
  <si>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</si>
  <si>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</si>
  <si>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</si>
  <si>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</si>
  <si>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</si>
  <si>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</si>
  <si>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</si>
  <si>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</si>
  <si>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</si>
  <si>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</si>
  <si>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</si>
  <si>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</si>
  <si>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</si>
  <si>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</si>
  <si>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</si>
  <si>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</si>
  <si>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</si>
  <si>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</si>
  <si>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</si>
  <si>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</si>
  <si>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</si>
  <si>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</si>
  <si>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</si>
  <si>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</si>
  <si>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</si>
  <si>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</si>
  <si>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</si>
  <si>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</si>
  <si>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</si>
  <si>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</si>
  <si>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</si>
  <si>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</si>
  <si>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</si>
  <si>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</si>
  <si>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</si>
  <si>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</si>
  <si>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</si>
  <si>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</si>
  <si>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</si>
  <si>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</si>
  <si>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</si>
  <si>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Zap. Št.</t>
  </si>
  <si>
    <t>01.</t>
  </si>
  <si>
    <t>02.</t>
  </si>
  <si>
    <t>03.</t>
  </si>
  <si>
    <t>04.</t>
  </si>
  <si>
    <t>05.</t>
  </si>
  <si>
    <t>06.</t>
  </si>
  <si>
    <t>248.</t>
  </si>
  <si>
    <t>249.</t>
  </si>
  <si>
    <t>250.</t>
  </si>
  <si>
    <t>251.</t>
  </si>
  <si>
    <t>252.</t>
  </si>
  <si>
    <t>253.</t>
  </si>
  <si>
    <t>254.</t>
  </si>
  <si>
    <t>255.</t>
  </si>
  <si>
    <t>256.</t>
  </si>
  <si>
    <t>257.</t>
  </si>
  <si>
    <t>258.</t>
  </si>
  <si>
    <t>259.</t>
  </si>
  <si>
    <t>260.</t>
  </si>
  <si>
    <t>261.</t>
  </si>
  <si>
    <t>Kartuša - Canon Pixma MG 6350/IP7250 - yellow; Oznaka: CLI-551Y XL ali enakovredno</t>
  </si>
  <si>
    <t>Kartuša - Canon Pixma MX 395 - black; Oznaka: PG-540XL ali enakovredno</t>
  </si>
  <si>
    <t>Kartuša - Canon Pixma TS 8250 - black; Oznaka: CLI-581BK ali enakovredno</t>
  </si>
  <si>
    <t>Kartuša - Canon Pixma TS 8250 - black; Oznaka: PGI-580PGBK ali enakovredno</t>
  </si>
  <si>
    <t>Kartuša - Canon Pixma TS 8250 - blue; Oznaka: CLI-581PB ali enakovredno</t>
  </si>
  <si>
    <t>Kartuša - Canon Pixma TS 8250 - cyan; Oznaka: CLI-581C ali enakovredno</t>
  </si>
  <si>
    <t>Kartuša - Canon Pixma TS 8250 - magenta; Oznaka: CLI-581M ali enakovredno</t>
  </si>
  <si>
    <t>Kartuša - Canon Pixma TS 8250 - yellow; Oznaka: CLI-581Y ali enakovredno</t>
  </si>
  <si>
    <t>Kartuša - CANON SELPHY CP1300, Oznaka: 8568B001 ali enakovredno</t>
  </si>
  <si>
    <t>Kartuša - Canon TS5151, Oznaka: 5222B005 ali enakovredno</t>
  </si>
  <si>
    <t>Kartuša - Canon, MG 6350/IP7250; Oznaka: CLI-551BK XL ali enakovredno</t>
  </si>
  <si>
    <t>Kartuša - Canon, PIXMA IP 100 - Barvna; Oznaka: CLI-36, 12 ml ali enakovredno</t>
  </si>
  <si>
    <t>Kartuša - Canon, Pixma MG 5550/7550 - magenta; Oznaka: CLI-551M XL ali enakovredno</t>
  </si>
  <si>
    <t>Kartuša - EPSON (komplet) WF-7015; oznaka: T1295 ali enakovredno</t>
  </si>
  <si>
    <t>Kartuša - EPSON C13, BLACK ZA STYLUS BX525WD, Oznaka:  T13014012  ali enakovredno</t>
  </si>
  <si>
    <t>kartuša - EPSON Multipack T0807; Oznaka: C13T08074011  ali enakovredno</t>
  </si>
  <si>
    <t>Kartuša - Epson WF-2010/2510, black; Oznaka: 16XL, C13T16314010  ali enakovredno</t>
  </si>
  <si>
    <t>Kartuša - Epson WF-2010/2510, cyan; Oznaka: 16XL, C13T16324010  ali enakovredno</t>
  </si>
  <si>
    <t>Kartuša - Epson WF-2010/2510, magenta; Oznaka: 16XL, C13T16334010 ali enakovredno</t>
  </si>
  <si>
    <t>Kartuša - Epson WF-2010/2510, yellow; Oznaka: 16XL, C13T16344010 ali enakovredno</t>
  </si>
  <si>
    <t>Kartuša - Epson WF-7610DWF, cyan; Oznaka: 27XL, C13T27124012 ali enakovredno</t>
  </si>
  <si>
    <t>Kartuša - Epson WF-7610DWF, magenta; Oznaka: 27XL, C13T2713401 ali enakovredno</t>
  </si>
  <si>
    <t>Kartuša - Epson WF-7610DWF, black; Oznaka: 27XL, C13T27114012 ali enakovredno</t>
  </si>
  <si>
    <t>Kartuša - Epson WF-7610DWF, yellow; Oznaka: 27XL, C13T27144010 ali enakovredno</t>
  </si>
  <si>
    <t>Kartuša - Epson, WF-7525; Oznaka: T1301 black ali enakovredno</t>
  </si>
  <si>
    <t>Kartuša - Epson, WF-7525; Oznaka: T1302 cyan ali enakovredno</t>
  </si>
  <si>
    <t>Kartuša - Epson, WF-7525; Oznaka: T1303 magenta ali enakovredno</t>
  </si>
  <si>
    <t>Kartuša - Epson, WF-7525; Oznaka: T1304 yellow ali enakovredno</t>
  </si>
  <si>
    <t>Kartuša - Epson, Workforce WF 7525; Oznaka: T1292 cyan ali enakovredno</t>
  </si>
  <si>
    <t>Kartuša - Epson, Workforce WF 7525; Oznaka: T1293 magenta ali enakovredno</t>
  </si>
  <si>
    <t>Kartuša - Epson, Workforce WF 7525; Oznaka: T1294 yellow ali enakovredno</t>
  </si>
  <si>
    <t>Kartuša - Epson, Workforce WF-7525, Oznaka: T1291 Singlepack Black ali enakovredno</t>
  </si>
  <si>
    <t>Kartuša - Epson, Workforce WF-7525; Oznaka: T1295 Multipack ali enakovredno</t>
  </si>
  <si>
    <t>Kartuša - HP 339 black, Oznaka: C8767EE ali enakovredno</t>
  </si>
  <si>
    <t>Kartuša - HP 344 tri-colour, Oznaka: C9363, C9363EE ali enakovredno</t>
  </si>
  <si>
    <t>Kartuša - HP LaserJet Pro M203/M227, black; Oznaka: 30X, CF230X ali enakovredno</t>
  </si>
  <si>
    <t>Kartuša - HP LaserJet Pro M402d, black; Oznaka: 26X, CF226X ali enakovredno</t>
  </si>
  <si>
    <t>Kartuša - HP LaserJet Pro M402n, black; Oznaka: 26A, CF226A ali enakovredno</t>
  </si>
  <si>
    <t>Kartuša - HP Officejet 150 mobile, črna; Oznaka: 337, C9364EE ali enakovredno</t>
  </si>
  <si>
    <t>Kartuša - HP Officejet 200 mobile, črna; Oznaka: C2P05AE_ABE (62XL) ali enakovredno</t>
  </si>
  <si>
    <t>Kartuša - HP OfficeJet 200, black; Oznaka: 62XL ali enakovredno</t>
  </si>
  <si>
    <t>Kartuša - HP OfficeJet 202, black; Oznaka: 651, C2P10AE ali enakovredno</t>
  </si>
  <si>
    <t>Kartuša - HP OfficeJet 6500A, black; Oznaka: 920 XL, CD975AE ali enakovredno</t>
  </si>
  <si>
    <t>Kartuša - HP OfficeJet 7110, black; Oznaka: 932 XL, CN053AE ali enakovredno</t>
  </si>
  <si>
    <t>Kartuša - HP OfficeJet 7110, cyan; Oznaka: 933 XL, CN054AE ali enakovredno</t>
  </si>
  <si>
    <t>Kartuša - HP OfficeJet 7110, magenta; Oznaka: 933 XL, CN055AE ali enakovredno</t>
  </si>
  <si>
    <t>Kartuša - HP OfficeJet H470B - črna; Oznaka: 338, C8765EE ali enakovredno</t>
  </si>
  <si>
    <t>Kartuša - HP ŠT.56 črna; Oznaka: C6656A ali enakovredno</t>
  </si>
  <si>
    <t>Kartuša - HP ŠT.62 črna; Oznaka: C2P04AE ali enakovredno</t>
  </si>
  <si>
    <t>Kartuša - HP ŠT.62; črna; Oznaka: C2P05AE ali enakovredno</t>
  </si>
  <si>
    <t>Kartuša - HP ŠT.712 BLACK ZA T230/250/630/650 38ML, Oznaka: 3ED70A ali enakovredno</t>
  </si>
  <si>
    <t>Kartuša - HP ŠT.712 CYAN ZA T230/250/630/650 29ML, Oznaka: 3ED67A ali enakovredno</t>
  </si>
  <si>
    <t>Kartuša - HP ŠT.712 MAGENTA ZA T230/250/630/650 29ML, Oznaka: 3ED68A ali enakovredno</t>
  </si>
  <si>
    <t>Kartuša - HP ŠT.712 YELLOW ZA T230/250/630/650 29ML, Oznaka: 3ED69A ali enakovredno</t>
  </si>
  <si>
    <t>Kartuša - TISKALNIK HP LASERJET M507DN, črna; Oznaka: CF289A ali enakovredno</t>
  </si>
  <si>
    <t>Kartuša - TISKALNIK HP OFFICEJET 200 MOBILE, črna; Oznaka: C2P05AE ali enakovredno</t>
  </si>
  <si>
    <t>Kartuša (komplet) -  Epson Photo P50, Oznaka: C13T08074011 ali enakovredno</t>
  </si>
  <si>
    <t>Kartuša za Canon PIXMA IP 100 - črna; Oznaka: PGI-35 ali enakovredno</t>
  </si>
  <si>
    <t>Kartuša za HP C6657A ŠT57. COLOR DJ, Oznaka: C6657A ali enakovredno</t>
  </si>
  <si>
    <t>Komplet kartuš - Epson WF-2010; Oznaka: 16XL, C13T16364012 ali enakovredno</t>
  </si>
  <si>
    <t>Komplet za vzdrževanje fiksirne enote - Lexmark, CX725 (220-240V); Oznaka: 41X0556 ali enakovredno</t>
  </si>
  <si>
    <t>Komplet za vzdrževanje fiksirne enote - Lexmark, MS 810 dn; Oznaka: 40X8421; 200k ali enakovredno</t>
  </si>
  <si>
    <t>Komplet za vzdrževanje fiksirne enote - Lexmark, MS510dn (220-240V); Oznaka: 40X8282 ali enakovredno</t>
  </si>
  <si>
    <t>KONIKA MINOLTA BIZHUB C308  BLACK TN324K; Oznaka: TN324K ali enakovredno</t>
  </si>
  <si>
    <t>KONIKA MINOLTA BIZHUB C308  CYAN TN324C; Oznaka: A8DA450, TN324C ali enakovredno</t>
  </si>
  <si>
    <t>KONIKA MINOLTA BIZHUB C308  MAGENTA TN324M Oznaka: A8DA350, TN324M ali enakovredno</t>
  </si>
  <si>
    <t>KONIKA MINOLTA BIZHUB C308  YELLOW TN324Y Oznaka: A8DA250, TN324Y ali enakovredno</t>
  </si>
  <si>
    <t>MICROLINE 6300FB; Oznaka: 43503601 ali enakovredno</t>
  </si>
  <si>
    <t>Posoda za odpadni toner - Lexmark CX725; Oznaka: 74C0W00 ali enakovredno</t>
  </si>
  <si>
    <t>Posoda za odpadni toner - Lexmark, C 736 dn, C 748 dn; Oznaka: C734X77G; 25 k ali enakovredno</t>
  </si>
  <si>
    <t>Posoda za odpadni toner - Lexmark, C 950 dn; Oznaka: C950X76G; 30 k ali enakovredno</t>
  </si>
  <si>
    <t>Posoda za odpadni toner Konica Minolta C250i/C300i/C360i - (WX107; WX-107; AAVAWY1) ali enakovredno</t>
  </si>
  <si>
    <t>Razvijalna enota  - Lexmark, C 736 dn, C 748 dn; Oznaka C734X24G 1/4; 20 k ali enakovredno</t>
  </si>
  <si>
    <t>Razvijalna enota - Lexmark CX 725; black Oznaka: 74C0ZK0 ali enakovredno</t>
  </si>
  <si>
    <t>Razvijalna enota - Lexmark, CX 725 - cyan / magenta / yellow; Oznaka: 74C0ZV0 ali enakovredno</t>
  </si>
  <si>
    <t>Razvijalna enota - Lexmark, E232, E240, E340; Oznaka:12A8302, 30 k ali enakovredno</t>
  </si>
  <si>
    <t>Razvijalna enota - Lexmark, E260, E360, E460; Oznaka: E260X22G; 30 k ali enakovredno</t>
  </si>
  <si>
    <t>Razvijalna enota - Lexmark, MS 410, MS 415, MS 510, MX511; Oznaka: 50F0Z00; 60 k ali enakovredno</t>
  </si>
  <si>
    <t>Razvijalna enota - Lexmark, MS 421, MS 521, MX 521; Oznaka: 56F0Z00; 60 k ali enakovredno</t>
  </si>
  <si>
    <t>Razvijalna enota - Lexmark, MS810/ MS811; Oznaka: 52D0Z00; 100 k ali enakovredno</t>
  </si>
  <si>
    <t>Škatla za- odpadni toner - Konica Minolta Bizhub C654E, oznaka AOXPWY1 ali enakovredno</t>
  </si>
  <si>
    <t>Toner -  Konica Minolta Bizhub C360i, Black; Oznaka: TN328K ali enakovredno</t>
  </si>
  <si>
    <t>Toner -  Konica Minolta Bizhub C360i, cyan; Oznaka: TN328C ali enakovredno</t>
  </si>
  <si>
    <t>Toner -  Konica Minolta Bizhub C360i, Magenta; Oznaka: TN328M ali enakovredno</t>
  </si>
  <si>
    <t>Toner -  Konica Minolta Bizhub C360i, Yellow; Oznaka: TN328Y ali enakovredno</t>
  </si>
  <si>
    <t>Toner - Brother, HL 5140, Oznaka: TN-3030 ali enakovredno</t>
  </si>
  <si>
    <t>Toner - Dell 1320c, Yellow Toner - 2000 pg high yield: Oznaka: PN124 ali enakovredno</t>
  </si>
  <si>
    <t>Toner - HP 80XD, Oznaka: CF280A ali enakovredno</t>
  </si>
  <si>
    <t>Toner - HP Color LaserJet Pro M255dw, black; Oznaka: 207X, (W2210X) ali enakovredno</t>
  </si>
  <si>
    <t>Toner - HP Color LaserJet Pro M255dw, cyan; Oznaka: 207X, (W2211X) ali enakovredno</t>
  </si>
  <si>
    <t>Toner - HP Color LaserJet Pro M255dw, magenta; Oznaka: 207X, (W2213X) ali enakovredno</t>
  </si>
  <si>
    <t>Toner - HP Color LaserJet Pro M255dw, yellow; Oznaka: 207X, (W2212X) ali enakovredno</t>
  </si>
  <si>
    <t>Toner - HP LaserJet Pro 400 M401DN, black; Oznaka: 80X, CF280X ali enakovredno</t>
  </si>
  <si>
    <t>Toner - HP, LaserJet Enterprise M553 - black; Oznaka: CF360X; 12,5 k ali enakovredno</t>
  </si>
  <si>
    <t>Toner - HP, LaserJet Enterprise M553 - cyan; Oznaka: CF361X; 9,5 k ali enakovredno</t>
  </si>
  <si>
    <t>Toner - HP, LaserJet Enterprise M553 - magenta; Oznaka: CF363X; 9,5 k ali enakovredno</t>
  </si>
  <si>
    <t>Toner - HP, LaserJet Enterprise M553 - yellow; Oznaka: CF362X; 9,5 k ali enakovredno</t>
  </si>
  <si>
    <t>Toner - Konica Minolta  Bizhub Pro C754e - cyan; Oznaka: TN-711C ali enakovredno</t>
  </si>
  <si>
    <t>Toner - Konica Minolta BizHub 3320, črn, Oznaka: TNP41 ali enakovredno</t>
  </si>
  <si>
    <t>Toner - Konica Minolta BizHub C550i, črn, K; Oznaka: TN626K ali enakovredno</t>
  </si>
  <si>
    <t>Toner - Konica Minolta BizHub C550i, rumen, Y; Oznaka: TN626Y ali enakovredno</t>
  </si>
  <si>
    <t>Toner - Konica Minolta Bizhub C654e, black; Oznaka: TN-711K ali enakovredno</t>
  </si>
  <si>
    <t>Toner - Konica Minolta Bizhub C654e, cyan; Oznaka: TN-711C ali enakovredno</t>
  </si>
  <si>
    <t>Toner - Konica Minolta Bizhub C654E, črn (47.200 kopij), oznaka TN711K ali enakovredno</t>
  </si>
  <si>
    <t>Toner - Konica Minolta Bizhub C654e, magenta; Oznaka: TN-711M ali enakovredno</t>
  </si>
  <si>
    <t>Toner - Konica Minolta Bizhub C654E, moder (31.500 kopij), oznaka TN711C ali enakovredno</t>
  </si>
  <si>
    <t>Toner - Konica Minolta Bizhub C654E, rdeč (31.500 kopij), oznaka TN711M ali enakovredno</t>
  </si>
  <si>
    <t>Toner - Konica Minolta Bizhub C654E, rumen (31.500 kopij), oznaka TN711Y ali enakovredno</t>
  </si>
  <si>
    <t>Toner - Konica Minolta Bizhub C654e, yellow; Oznaka: TN-711Y ali enakovredno</t>
  </si>
  <si>
    <t>Toner - Konica Minolta Bizhub Pro C754e - black; Oznaka: TN-711K ali enakovredno</t>
  </si>
  <si>
    <t>Toner - Konica Minolta Bizhub Pro C754e - yellow; Oznaka: TN-711Y ali enakovredno</t>
  </si>
  <si>
    <t>Toner - Konica Minolta C250i/C300i/C360i - AAV8150 Black; Oznaka: TN-328K ali enakovredno</t>
  </si>
  <si>
    <t>Toner - Konica Minolta C250i/C300i/C360i - AAV8350 Magenda; Oznaka: TN-328M ali enakovredno</t>
  </si>
  <si>
    <t>Toner - Lexmark  MS 510/ MS 610 (20.000 kopij), Oznaka: 50F2U00 ali enakovredno</t>
  </si>
  <si>
    <t>Toner - LEXMARK  ZA MS510; Oznaka: 50F2X00 ali enakovredno</t>
  </si>
  <si>
    <t>Toner - LEXMARK BLACK ZA MX521; Oznaka: 56F2U00 ali enakovredno</t>
  </si>
  <si>
    <t>Toner - Lexmark C935, black; Oznaka: C930H2KG ali enakovredno</t>
  </si>
  <si>
    <t>Toner - Lexmark C935, cyan; Oznaka: C930H2CG ali enakovredno</t>
  </si>
  <si>
    <t>Toner - Lexmark C935, magenta; Oznaka: C930H2MG ali enakovredno</t>
  </si>
  <si>
    <t>Toner - Lexmark C935, yellow; Oznaka: C930H2YG ali enakovredno</t>
  </si>
  <si>
    <t>Toner - LEXMARK CX725DE, cyan; Oznaka: 74C2SC0 ali enakovredno</t>
  </si>
  <si>
    <t>Toner - LEXMARK CX725DE, črna; Oznaka: 74C2SK0 ali enakovredno</t>
  </si>
  <si>
    <t>Toner - LEXMARK CX725DE, magenta; Oznaka: 74C2SM0 ali enakovredno</t>
  </si>
  <si>
    <t>Toner - Lexmark CX735, Black; Oznaka: 81C2XK0 ali enakovredno</t>
  </si>
  <si>
    <t>Toner - Lexmark CX735, Cyan; Oznaka: 81C2XC0 ali enakovredno</t>
  </si>
  <si>
    <t>Toner - Lexmark CX735, Magenta; Oznaka: 81C2XM0 ali enakovredno</t>
  </si>
  <si>
    <t>Toner - Lexmark CX735, Yellow; Oznaka: 81C2XY0 ali enakovredno</t>
  </si>
  <si>
    <t>Toner - Lexmark Optra T 632 DTN, črn; Oznaka: 12A7462 ali enakovredno</t>
  </si>
  <si>
    <t>Toner - Lexmark T650/T652, Oznaka: T650H11E ali enakovredno</t>
  </si>
  <si>
    <t>Toner - Lexmark, C 736 - black; Oznaka: C736H1KG; 12 k ali enakovredno</t>
  </si>
  <si>
    <t>Toner - Lexmark, C 736 - magenta; Oznaka: C736H1MG; 10 k ali enakovredno</t>
  </si>
  <si>
    <t>Toner - Lexmark, C 736 - yellow; Oznaka: C736H1YG; 10 k ali enakovredno</t>
  </si>
  <si>
    <t>Toner - Lexmark, C 748/C746  - magenta, Oznaka: C748H1MG; 10 k ali enakovredno</t>
  </si>
  <si>
    <t>Toner - Lexmark, C 748/C746 - black; Oznaka: C746H1KG; 12 k ali enakovredno</t>
  </si>
  <si>
    <t>Toner - Lexmark, C 748/C746 - cyan, Oznaka: C748H1CG; 10 k ali enakovredno</t>
  </si>
  <si>
    <t>Toner - Lexmark, C 748/C746 - yelow, Oznaka: C748H1YG; 10 k ali enakovredno</t>
  </si>
  <si>
    <t>Toner - Lexmark, C950 - black Extra High Yield; Oznaka: C950X2KG; 32 k ali enakovredno</t>
  </si>
  <si>
    <t>Toner - Lexmark, C950 - cyan Extra High Yield; Oznaka: C950X2CG; 22 k ali enakovredno</t>
  </si>
  <si>
    <t>Toner - Lexmark, C950 - magenta Extra High Yield; Oznaka: C950X2MG; 22 k ali enakovredno</t>
  </si>
  <si>
    <t>Toner - Lexmark, C950 - yellow Extra High Yield; Oznaka: C950X2YG; 22 k ali enakovredno</t>
  </si>
  <si>
    <t>Toner - Lexmark, CX 725 - cyan; Oznaka: 84C2HC0; 16 k ali enakovredno</t>
  </si>
  <si>
    <t>Toner - Lexmark, CX 725 - črna; Oznaka: 84C2HK0; 25 k ali enakovredno</t>
  </si>
  <si>
    <t>Toner - Lexmark, CX 725 - magenta; Oznaka: 84C2HM0; 16 k ali enakovredno</t>
  </si>
  <si>
    <t>Toner - Lexmark, CX 725 - yellow; Oznaka: 84C2HY0; 16 k ali enakovredno</t>
  </si>
  <si>
    <t>Toner - Lexmark, E232, E240, E33X, E34X; Oznaka: 24016SE; 2,5 K ali enakovredno</t>
  </si>
  <si>
    <t>Toner - Lexmark, E260; Oznaka: E260A11E; 3,5 k ali enakovredno</t>
  </si>
  <si>
    <t>Toner - Lexmark, E340; Oznaka: 34016HE; 6 k ali enakovredno</t>
  </si>
  <si>
    <t>Toner - Lexmark, E360, E460; Oznaka: E360H11E; 9 k ali enakovredno</t>
  </si>
  <si>
    <t>Toner - Lexmark, MS 421; Oznaka: 56F2X00; 20 k ali enakovredno</t>
  </si>
  <si>
    <t>Toner - Lexmark, MS 521, MX 521; Oznaka: 56F2H00; 15 k ali enakovredno</t>
  </si>
  <si>
    <t>Toner - Lexmark, MS 521, MX 521; Oznaka: 56F2U00; 25 k ali enakovredno</t>
  </si>
  <si>
    <t>Toner - Lexmark, MS 810; Oznaka: 52D2H00; 25 k ali enakovredno</t>
  </si>
  <si>
    <t>Toner - Lexmark, MS410d / MS410dn / MS510dn / MS610de / MS610dn / MS610dte 502X Extra High ali enakovredno</t>
  </si>
  <si>
    <t>Toner - Lexmark, MS810; Oznaka: 52D2000 ali enakovredno</t>
  </si>
  <si>
    <t>Toner - Lexmark, MX 511; Oznaka 60F2X00; 20 k ali enakovredno</t>
  </si>
  <si>
    <t>Toner - Lexmark, MX310, 410, 510, 511, 610, 611 (10.000 kopij); Oznaka: 60F2H00 ali enakovredno</t>
  </si>
  <si>
    <t>Toner - Lexmark, T 640, T 642, T 644; Oznaka: 64016SE; 6 k ali enakovredno</t>
  </si>
  <si>
    <t>Toner - Lexmark, T650, T652, T654 (7K); Oznaka: T650A11E ali enakovredno</t>
  </si>
  <si>
    <t>Toner - OKI C301dn, Black toner cartridge: Oznaka:44973536 ali enakovredno</t>
  </si>
  <si>
    <t>Toner - OKI C301dn, Cyan Toner cartridge: Oznaka:44973535 ali enakovredno</t>
  </si>
  <si>
    <t>Toner - OKI C301dn, Magenta Toner cartridge: Oznaka: 44973534 ali enakovredno</t>
  </si>
  <si>
    <t>Toner - OKI C301dn, Yellow Toner cartridge: Oznaka: 44973533 ali enakovredno</t>
  </si>
  <si>
    <t>Toner - OKI C5650, Cyan Toner cartridge: Oznaka: 43872307 ali enakovredno</t>
  </si>
  <si>
    <t>Toner - OKI C5650, Magenta Toner cartridge: Oznaka: 43872306 ali enakovredno</t>
  </si>
  <si>
    <t>Toner - OKI C5650, Yellow Toner cartridge: Oznaka: 43872305 ali enakovredno</t>
  </si>
  <si>
    <t>Toner Minolta C250i/C300i/C360i - AAV8250 Yellov - TN-328Y ali enakovredno</t>
  </si>
  <si>
    <t>Toner Minolta C250i/C300i/C360i - AAV8450 Cyan - TN-328C ali enakovredno</t>
  </si>
  <si>
    <t>Toner za Lexmark, E320, E322 (3.000 kopij); Oznaka: 08A0476 ali enakovredno</t>
  </si>
  <si>
    <t>Trak K GR-52/GR 51 za kalkulator  13 mm črni-rdeč; Oznaka: GR-52 ali enakovredno</t>
  </si>
  <si>
    <t>Transfer Belt - OKI C301dn, Transfer Belt: Oznaka:  44472202 ali enakovredno</t>
  </si>
  <si>
    <t>Transfer Belt - OKI C5650, Transfer Belt: Oznaka: 43363412 ali enakovredno</t>
  </si>
  <si>
    <t>Zbiralnik odpadnega črnila MC-31, kartuša za vzdrževanje ali enakovredno</t>
  </si>
  <si>
    <t>Zbiralnik odpadnega tonerja - Konica Minolta Bizhub C654e; Oznaka: A0XP-WY1 ali enakovredno</t>
  </si>
  <si>
    <t xml:space="preserve">Ponudnik mora v celoti izpolniti vse zahtevane elemente ponudbenega predračuna. </t>
  </si>
  <si>
    <t xml:space="preserve">Kraj in datum: </t>
  </si>
  <si>
    <t xml:space="preserve">Žig in podpis: </t>
  </si>
  <si>
    <t>št.______________  z dne _______________(vpiše ponudnik)</t>
  </si>
  <si>
    <t>Priloga št. 3.1</t>
  </si>
  <si>
    <t>Naziv ponujenega blaga</t>
  </si>
  <si>
    <t>E.M.</t>
  </si>
  <si>
    <r>
      <t>PONUDBENI PREDRAČUN (s tehnično specifikacijo) - Dobava tonerjev in potrošnega materiala za tiskalnike različnih znamk</t>
    </r>
    <r>
      <rPr>
        <sz val="11"/>
        <color theme="1"/>
        <rFont val="Arial"/>
        <family val="2"/>
        <charset val="238"/>
      </rPr>
      <t>,</t>
    </r>
    <r>
      <rPr>
        <b/>
        <sz val="11"/>
        <color theme="1"/>
        <rFont val="Arial"/>
        <family val="2"/>
        <charset val="238"/>
      </rPr>
      <t xml:space="preserve"> </t>
    </r>
    <r>
      <rPr>
        <sz val="11"/>
        <color theme="1"/>
        <rFont val="Arial"/>
        <family val="2"/>
        <charset val="238"/>
      </rPr>
      <t>v zvezi z javnim naročilom št. 430-111/2026</t>
    </r>
  </si>
  <si>
    <t>Boben - Brother, HL 5140, DR-3000 ali enakovredno</t>
  </si>
  <si>
    <t>Boben - Konica Minolta C654/C754 CYAN; Oznaka: IU-711C (155.000 strani) ali enakovredno</t>
  </si>
  <si>
    <t>Črnilna trak-kaseta (ribbon cartridge) TISKALNIK EPSON PLQ-50; Oznaka: C13S015339 ali enakovredno</t>
  </si>
  <si>
    <t>Epson črnilo C13, ŠT. 103 BLACK, Oznaka: T00S14A ali enakovredno</t>
  </si>
  <si>
    <t>Epson črnilo C13, ŠT. 103 CYAN. Oznaka: T00S24A ali enakovredno</t>
  </si>
  <si>
    <t>Epson črnilo C13, ŠT. 103 MAGENTA, Oznaka: T00S34A ali enakovredno</t>
  </si>
  <si>
    <t>Epson črnilo C13, ŠT. 103 YELLOW; oznaka: T00S44A ali enakovredno</t>
  </si>
  <si>
    <t>EPSON TRAK ZA LQ300/350/400/570/580/800/850/870, Oznaka: C13S015633 ali enakovredno</t>
  </si>
  <si>
    <t>EPSON TRAK ZA LQ350/300+, Oznaka: C13S015633 ali enakovredno</t>
  </si>
  <si>
    <t>Fuser - OKI C301dn, Fuser Unit: Oznaka: 44472603 ali enakovredno</t>
  </si>
  <si>
    <t>Fuser - OKI C5650, Fuser Unit: Oznaka: 43853103 ali enakovredno</t>
  </si>
  <si>
    <t>HP ČRNILO COLOR ŠT. 62XL ZA ENVY; Oznaka: C2P07A ali enakovredno</t>
  </si>
  <si>
    <t>HP ČRNILO COLOR ŠT.62 ZA ENVY, Oznaka: C2P06A ali enakovredno</t>
  </si>
  <si>
    <t>Image Drum - OKI C301dn, Image Drum: Oznaka: 44968301 ali enakovredno</t>
  </si>
  <si>
    <t>Image Drum - OKI C5650, Black Image Drum: Oznaka: 43870008 ali enakovredno</t>
  </si>
  <si>
    <t>Kartuša - CANON IR 2530I, črna; oznaka: C-EXV33 ali enakovredno</t>
  </si>
  <si>
    <t>Kartuša - Canon IR-ADV 4535 - black; Oznaka: C-EXV 53 ali enakovredno</t>
  </si>
  <si>
    <t>Kartuša - CANON PFI-107BK BLACK ZA IPF 680/685/780/785/670, Oznaka: PFI107BK ali enakovredno</t>
  </si>
  <si>
    <t>Kartuša - CANON PFI-107C CYAN ZA IPF 680/685/780/785/670, Oznaka: PFI107C ali enakovredno</t>
  </si>
  <si>
    <t>Kartuša - CANON PFI-107M MAGENTA ZA IPF 680/685/780/785/670, Oznaka: 6707B001AA ali enakovredno</t>
  </si>
  <si>
    <t>Kartuša - CANON PFI-107MBK MATTE BLACK ZA IPF 680/685/780/785/670, Oznaka: PFI107MBK ali enakovredno</t>
  </si>
  <si>
    <t>Kartuša - CANON PFI-107Y YELLOW ZA IPF 680/685/780/785/670, Oznaka: PFI107Y ali enakovredno</t>
  </si>
  <si>
    <t>Kartuša - CANON PGI 35-BLACK ZA IP100, Oznaka: PGI-35 ali enakovredno</t>
  </si>
  <si>
    <t xml:space="preserve">Cena na E.M. brez DDV v EUR za 4-letno obdobje </t>
  </si>
  <si>
    <t>Skupna okvirna vrednost brez DDV v EUR za 4-letno obdobje</t>
  </si>
  <si>
    <t>SKUPNA OKVIRNA PONUDBENA VREDNOST BREZ DDV V EUR ZA 4 LETA</t>
  </si>
  <si>
    <t>ZNESEK DDV 22% ZA 4 LETA</t>
  </si>
  <si>
    <t>SKUPNA OKVIRNA PONUDBENA VREDNOST Z DDV V EUR ZA 4 LETA</t>
  </si>
  <si>
    <t>Kjer je pod posamezno postavko navedena določena oznaka blaga, pomeni, da lahko ponudnik ponudi to določeno oznako blaga ali enakovredno blago, ki je po lastnostih, namembnosti in kvaliteti enakovredno ali boljše ter je novo (ni ponovno polnjeno, ni obnovljeno ali predelano). Enakovredno blago ponudnik vpiše v polje »Naziv ponujenega blaga«. Če ponudnik stolpca »Naziv ponujenega blaga« ne izpolni, se smatra, da ponuja zahtevano originalno blago.</t>
  </si>
  <si>
    <t>Izjavljamo, da zgoraj navedena skupna okvirna štriletna ponudbena vrednost pokriva vse stroške, ki jih bomo imeli v zvezi z realizacijo naročila, v primeru, da bomo izbrani na predmetnem javnem naročilu.</t>
  </si>
  <si>
    <t xml:space="preserve">Okvirne količine za   4-letno obdobje   </t>
  </si>
  <si>
    <t xml:space="preserve">Ponudnik lahko za vsako postavko ponudi originalno ali enakovredno blago v količini, kot je navedena v ponudbenem predračunu. Kombiniranje količine originalnega in enakovrednega blaga znotraj iste postavke ni dovoljeno. </t>
  </si>
  <si>
    <t>Črnilna trak-kaseta (ribbon cartridge) TTISKALNIK EPSON LQ-690; Oznaka: C13S015610 ali enakovredno</t>
  </si>
  <si>
    <t>Lexmark 41x4453 MS51x SVC Senzor paper Present flag ali enakovredno</t>
  </si>
  <si>
    <t>HP TONER ŠT80X ZA LJ PRO 400, Barva: črna, Oznaka: CF280X ali enakovredno</t>
  </si>
  <si>
    <t>Lexmark Imaging unit 500z black,  Oznaka: 50f0z00 ali enakovredno</t>
  </si>
  <si>
    <t>Kartuša - Brother P - Touch D410; rumeno/črna, Oznaka:  TZe-631 ali enakovredno</t>
  </si>
  <si>
    <t>Kartuša - Brother P - Touch D410; belo/črna, Oznaka: TZE-231 ali enakovredno</t>
  </si>
  <si>
    <t>Kartuša - Brother P - Touch D410; belo/črna, Oznaka: TZe-241 ali enakovredno</t>
  </si>
  <si>
    <t>Kartuša - Brother P - TouchD 600; belo/črna, Oznaka: TZE-FX241 ali enakovredno</t>
  </si>
  <si>
    <t>kartuša - BROTHER P-TOUCH  18mm, belo/modra, Oznaka: TZE-243 ali enakovredno</t>
  </si>
  <si>
    <t>Kartuša - CANON CLI 36-COLOR ZA IP100, tri-color, Oznaka: 1511B001 ali enakovredno</t>
  </si>
  <si>
    <t>Kartuša - Canon Pixma iP100, tri color, Oznaka: 1511B001, CLI-36 ali enakovredno</t>
  </si>
  <si>
    <t>Kartuša - Canon Pixma MG 5550/7550; Cyan, Oznaka: CLI-551C XL ali enakovredno</t>
  </si>
  <si>
    <t>Kartuša - Canon Pixma MX 395 - tri color; Oznaka: CL-541XL ali enakovredno</t>
  </si>
  <si>
    <t>Kartuša - HP 62-XL tri-colour; Oznaka: C205AE ali enakovredno</t>
  </si>
  <si>
    <t>Kartuša - HP DesignJet 500 PS - Magenta, Oznaka: C4912A, C4912, HP82, nr.82. ali enakovredno</t>
  </si>
  <si>
    <t>Kartuša - HP Officejet 150 mobile, tri-color; Oznaka: 343, C8766EE ali enakovredno</t>
  </si>
  <si>
    <t>Kartuša - HP Officejet 200 mobile, tri-color; Oznaka: C2P07AE_ABE (62XL) ali enakovredno</t>
  </si>
  <si>
    <t>Kartuša - HP OfficeJet 200, tri-color; Oznaka: 62XL ali enakovredno</t>
  </si>
  <si>
    <t>Kartuša - HP OfficeJet 202, tri-color; Oznaka: 651, C2P11AE ali enakovredno</t>
  </si>
  <si>
    <t>Kartuša - HP OfficeJet 7110, yellow; Oznaka 933 XL, Oznaka: CN056AE ali enakovredno</t>
  </si>
  <si>
    <t>Kartuša - HP OfficeJet H470B - tri-color; Oznaka: 343, C8766EE ali enakovredno</t>
  </si>
  <si>
    <t>Kartuša - HP ŠT.62, tri-color; Oznaka: C2P06A ali enakovredno</t>
  </si>
  <si>
    <t>Kartuša - HP ŠT.62, tri-color; Oznaka: C2P07A ali enakovredno</t>
  </si>
  <si>
    <t>Kartuša - HP ŠT.933 cyan, Oznaka: CN058AE ali enakovredno</t>
  </si>
  <si>
    <t>Kartuša za HP Office Jet 200, HP 62-XL; črna, oznaka: C2P05AE ali enakovredno</t>
  </si>
  <si>
    <t>LEXMARK CX 735 BLACK, Oznaka: 71C20K0 ali enakovredno</t>
  </si>
  <si>
    <t>LEXMARK CX 735 CYAN, Oznaka: 71C20C0 ali enakovredno</t>
  </si>
  <si>
    <t>LEXMARK CX 735 MAGENTA, Oznaka: 71C20M0 ali enakovredno</t>
  </si>
  <si>
    <t>LEXMARK CX 735 YELLOW, Oznaka 71C20Y0 ali enakovredno</t>
  </si>
  <si>
    <t>Lexmark, valjček za pobiranje  MS51x, Oznaka: 40X7593 ali enakovredno</t>
  </si>
  <si>
    <t>Odpadna posoda za printer Konica Minolta BiuHub C550i, Oznaka: WX‑107 / AAVA0Y1 ali enakovredno</t>
  </si>
  <si>
    <t>Canon PFI 320 C črnilo, 300ml, Oznaka: 2891C001AA ali enakovredno</t>
  </si>
  <si>
    <t>Canon PFI 320 M črnilo, 300ml, Oznaka: 2892C001AA ali enakovredno</t>
  </si>
  <si>
    <t>Canon PFI-320 BK črnilo, 300ml, Oznaka: 2890C001AA ali enakovredno</t>
  </si>
  <si>
    <t>Canon PFI-320 MBK črnilo, 300ml, Oznaka: 2889C001AA ali enakovredno</t>
  </si>
  <si>
    <t>Canon PFI-320 Y črnilo, 300ml, Oznaka: 2893C001AA ali enakovredno</t>
  </si>
  <si>
    <r>
      <t>Blago, ki ni navedeno v ponudbenem predračunu, je pa predmet pogodbe, bo naročnik naročal na podlagi predhodno pridobljenega predračuna ponudnika s</t>
    </r>
    <r>
      <rPr>
        <b/>
        <sz val="10"/>
        <color theme="1"/>
        <rFont val="Arial"/>
        <family val="2"/>
        <charset val="238"/>
      </rPr>
      <t xml:space="preserve"> _____ %  popustom</t>
    </r>
    <r>
      <rPr>
        <sz val="10"/>
        <color theme="1"/>
        <rFont val="Arial"/>
        <family val="2"/>
        <charset val="238"/>
      </rPr>
      <t xml:space="preserve">, ki je fiksen za čas veljavnosti pogodbe in pri tem naročila ne bodo presegla 20 % skupne okvirne štiriletne pogodbene vrednosti, pri čemer obseg tovrstnih naročil in naročil po ponudbenem predračunu ne sme presegati skupne okvirne štiriletne pogodbene vrednosti. </t>
    </r>
    <r>
      <rPr>
        <u/>
        <sz val="10"/>
        <color theme="1"/>
        <rFont val="Arial"/>
        <family val="2"/>
        <charset val="238"/>
      </rPr>
      <t>Izbrani ponudnik bo moral naročniku pred sklenitvijo pogodbe predložiti tekoči veljavni cenik</t>
    </r>
    <r>
      <rPr>
        <sz val="10"/>
        <color theme="1"/>
        <rFont val="Arial"/>
        <family val="2"/>
        <charset val="238"/>
      </rPr>
      <t>.</t>
    </r>
  </si>
  <si>
    <r>
      <t>Kartuša - Canon PRO-</t>
    </r>
    <r>
      <rPr>
        <strike/>
        <sz val="10"/>
        <color rgb="FFFF0000"/>
        <rFont val="Arial"/>
        <family val="2"/>
        <charset val="238"/>
      </rPr>
      <t>100</t>
    </r>
    <r>
      <rPr>
        <sz val="10"/>
        <color rgb="FFFF0000"/>
        <rFont val="Arial"/>
        <family val="2"/>
        <charset val="238"/>
      </rPr>
      <t xml:space="preserve"> 1000</t>
    </r>
    <r>
      <rPr>
        <sz val="10"/>
        <color theme="1"/>
        <rFont val="Arial"/>
        <family val="2"/>
        <charset val="238"/>
      </rPr>
      <t xml:space="preserve"> - magenta; Oznaka: PFI-1000 M ali enakovredno</t>
    </r>
  </si>
  <si>
    <r>
      <t>Kartuša - Canon PRO-</t>
    </r>
    <r>
      <rPr>
        <strike/>
        <sz val="10"/>
        <color rgb="FFFF0000"/>
        <rFont val="Arial"/>
        <family val="2"/>
        <charset val="238"/>
      </rPr>
      <t>100</t>
    </r>
    <r>
      <rPr>
        <sz val="10"/>
        <color rgb="FFFF0000"/>
        <rFont val="Arial"/>
        <family val="2"/>
        <charset val="238"/>
      </rPr>
      <t xml:space="preserve"> 1000</t>
    </r>
    <r>
      <rPr>
        <sz val="10"/>
        <color theme="1"/>
        <rFont val="Arial"/>
        <family val="2"/>
        <charset val="238"/>
      </rPr>
      <t xml:space="preserve"> - gray; Oznaka: PFI-1000 GY ali enakovredno</t>
    </r>
  </si>
  <si>
    <r>
      <t>Kartuša - Canon PRO-</t>
    </r>
    <r>
      <rPr>
        <strike/>
        <sz val="10"/>
        <color rgb="FFFF0000"/>
        <rFont val="Arial"/>
        <family val="2"/>
        <charset val="238"/>
      </rPr>
      <t>100</t>
    </r>
    <r>
      <rPr>
        <sz val="10"/>
        <color theme="1"/>
        <rFont val="Arial"/>
        <family val="2"/>
        <charset val="238"/>
      </rPr>
      <t xml:space="preserve"> </t>
    </r>
    <r>
      <rPr>
        <sz val="10"/>
        <color rgb="FFFF0000"/>
        <rFont val="Arial"/>
        <family val="2"/>
        <charset val="238"/>
      </rPr>
      <t>1000</t>
    </r>
    <r>
      <rPr>
        <sz val="10"/>
        <color theme="1"/>
        <rFont val="Arial"/>
        <family val="2"/>
        <charset val="238"/>
      </rPr>
      <t xml:space="preserve"> - cyan; Oznaka: PFI-1000 C ali enakovredno</t>
    </r>
  </si>
  <si>
    <r>
      <t>Kartuša - Canon PRO-</t>
    </r>
    <r>
      <rPr>
        <strike/>
        <sz val="10"/>
        <color rgb="FFFF0000"/>
        <rFont val="Arial"/>
        <family val="2"/>
        <charset val="238"/>
      </rPr>
      <t>100</t>
    </r>
    <r>
      <rPr>
        <sz val="10"/>
        <color theme="1"/>
        <rFont val="Arial"/>
        <family val="2"/>
        <charset val="238"/>
      </rPr>
      <t xml:space="preserve"> </t>
    </r>
    <r>
      <rPr>
        <sz val="10"/>
        <color rgb="FFFF0000"/>
        <rFont val="Arial"/>
        <family val="2"/>
        <charset val="238"/>
      </rPr>
      <t>1000</t>
    </r>
    <r>
      <rPr>
        <sz val="10"/>
        <color theme="1"/>
        <rFont val="Arial"/>
        <family val="2"/>
        <charset val="238"/>
      </rPr>
      <t xml:space="preserve"> - chroma optimizer; Oznaka: PFI-1000 CO ali enakovredno</t>
    </r>
  </si>
  <si>
    <r>
      <t>Kartuša - Canon PRO-</t>
    </r>
    <r>
      <rPr>
        <strike/>
        <sz val="10"/>
        <color rgb="FFFF0000"/>
        <rFont val="Arial"/>
        <family val="2"/>
        <charset val="238"/>
      </rPr>
      <t>100</t>
    </r>
    <r>
      <rPr>
        <sz val="10"/>
        <color theme="1"/>
        <rFont val="Arial"/>
        <family val="2"/>
        <charset val="238"/>
      </rPr>
      <t xml:space="preserve"> </t>
    </r>
    <r>
      <rPr>
        <sz val="10"/>
        <color rgb="FFFF0000"/>
        <rFont val="Arial"/>
        <family val="2"/>
        <charset val="238"/>
      </rPr>
      <t>1000</t>
    </r>
    <r>
      <rPr>
        <sz val="10"/>
        <color theme="1"/>
        <rFont val="Arial"/>
        <family val="2"/>
        <charset val="238"/>
      </rPr>
      <t xml:space="preserve"> - blue: Oznaka: PFI-1000 B ali enakovredno</t>
    </r>
  </si>
  <si>
    <r>
      <t>Kartuša - Canon PRO-</t>
    </r>
    <r>
      <rPr>
        <strike/>
        <sz val="10"/>
        <color rgb="FFFF0000"/>
        <rFont val="Arial"/>
        <family val="2"/>
        <charset val="238"/>
      </rPr>
      <t>100</t>
    </r>
    <r>
      <rPr>
        <sz val="10"/>
        <color rgb="FFFF0000"/>
        <rFont val="Arial"/>
        <family val="2"/>
        <charset val="238"/>
      </rPr>
      <t xml:space="preserve"> 1000</t>
    </r>
    <r>
      <rPr>
        <sz val="10"/>
        <color theme="1"/>
        <rFont val="Arial"/>
        <family val="2"/>
        <charset val="238"/>
      </rPr>
      <t xml:space="preserve"> - photo black; Oznaka: PFI-1000 PBK ali enakovredno</t>
    </r>
  </si>
  <si>
    <r>
      <t>Kartuša - Canon PRO-</t>
    </r>
    <r>
      <rPr>
        <strike/>
        <sz val="10"/>
        <color rgb="FFFF0000"/>
        <rFont val="Arial"/>
        <family val="2"/>
        <charset val="238"/>
      </rPr>
      <t>100</t>
    </r>
    <r>
      <rPr>
        <sz val="10"/>
        <color rgb="FFFF0000"/>
        <rFont val="Arial"/>
        <family val="2"/>
        <charset val="238"/>
      </rPr>
      <t xml:space="preserve"> 1000</t>
    </r>
    <r>
      <rPr>
        <sz val="10"/>
        <color theme="1"/>
        <rFont val="Arial"/>
        <family val="2"/>
        <charset val="238"/>
      </rPr>
      <t>- photo cyan: Oznaka: PFI-1000 PC ali enakovredno</t>
    </r>
  </si>
  <si>
    <r>
      <t>Kartuša - Canon PRO-</t>
    </r>
    <r>
      <rPr>
        <strike/>
        <sz val="10"/>
        <color rgb="FFFF0000"/>
        <rFont val="Arial"/>
        <family val="2"/>
        <charset val="238"/>
      </rPr>
      <t>100</t>
    </r>
    <r>
      <rPr>
        <sz val="10"/>
        <color rgb="FFFF0000"/>
        <rFont val="Arial"/>
        <family val="2"/>
        <charset val="238"/>
      </rPr>
      <t xml:space="preserve"> 1000</t>
    </r>
    <r>
      <rPr>
        <sz val="10"/>
        <color theme="1"/>
        <rFont val="Arial"/>
        <family val="2"/>
        <charset val="238"/>
      </rPr>
      <t>- photo gray; Oznaka: PFI-1000 PGY ali enakovredno</t>
    </r>
  </si>
  <si>
    <r>
      <t>Kartuša - Canon PRO-</t>
    </r>
    <r>
      <rPr>
        <strike/>
        <sz val="10"/>
        <color rgb="FFFF0000"/>
        <rFont val="Arial"/>
        <family val="2"/>
        <charset val="238"/>
      </rPr>
      <t>100</t>
    </r>
    <r>
      <rPr>
        <sz val="10"/>
        <color rgb="FFFF0000"/>
        <rFont val="Arial"/>
        <family val="2"/>
        <charset val="238"/>
      </rPr>
      <t xml:space="preserve"> 1000 </t>
    </r>
    <r>
      <rPr>
        <sz val="10"/>
        <color theme="1"/>
        <rFont val="Arial"/>
        <family val="2"/>
        <charset val="238"/>
      </rPr>
      <t>- photo magenta; Oznaka: PFI-1000 PM ali enakovredno</t>
    </r>
  </si>
  <si>
    <r>
      <t>Kartuša - Canon PRO-</t>
    </r>
    <r>
      <rPr>
        <strike/>
        <sz val="10"/>
        <color rgb="FFFF0000"/>
        <rFont val="Arial"/>
        <family val="2"/>
        <charset val="238"/>
      </rPr>
      <t>100</t>
    </r>
    <r>
      <rPr>
        <sz val="10"/>
        <color rgb="FFFF0000"/>
        <rFont val="Arial"/>
        <family val="2"/>
        <charset val="238"/>
      </rPr>
      <t xml:space="preserve"> 1000</t>
    </r>
    <r>
      <rPr>
        <sz val="10"/>
        <color theme="1"/>
        <rFont val="Arial"/>
        <family val="2"/>
        <charset val="238"/>
      </rPr>
      <t xml:space="preserve"> - photo matt black; Oznaka: PFI-1000 MBK ali enakovredno</t>
    </r>
  </si>
  <si>
    <r>
      <t>Kartuša - Canon PRO-</t>
    </r>
    <r>
      <rPr>
        <strike/>
        <sz val="10"/>
        <color rgb="FFFF0000"/>
        <rFont val="Arial"/>
        <family val="2"/>
        <charset val="238"/>
      </rPr>
      <t>100</t>
    </r>
    <r>
      <rPr>
        <sz val="10"/>
        <color rgb="FFFF0000"/>
        <rFont val="Arial"/>
        <family val="2"/>
        <charset val="238"/>
      </rPr>
      <t xml:space="preserve"> 1000</t>
    </r>
    <r>
      <rPr>
        <sz val="10"/>
        <color theme="1"/>
        <rFont val="Arial"/>
        <family val="2"/>
        <charset val="238"/>
      </rPr>
      <t xml:space="preserve"> - red; Oznaka: PFI-1000 R ali enakovredno</t>
    </r>
  </si>
  <si>
    <r>
      <t>Kartuša - Canon PRO-</t>
    </r>
    <r>
      <rPr>
        <strike/>
        <sz val="10"/>
        <color rgb="FFFF0000"/>
        <rFont val="Arial"/>
        <family val="2"/>
        <charset val="238"/>
      </rPr>
      <t>100</t>
    </r>
    <r>
      <rPr>
        <sz val="10"/>
        <color rgb="FFFF0000"/>
        <rFont val="Arial"/>
        <family val="2"/>
        <charset val="238"/>
      </rPr>
      <t xml:space="preserve"> 1000</t>
    </r>
    <r>
      <rPr>
        <sz val="10"/>
        <color theme="1"/>
        <rFont val="Arial"/>
        <family val="2"/>
        <charset val="238"/>
      </rPr>
      <t>- yellow; Oznaka: PFI-1000 Y ali enakovredno</t>
    </r>
  </si>
  <si>
    <r>
      <t>Posoda za odpadni toner - Canon PRO-</t>
    </r>
    <r>
      <rPr>
        <strike/>
        <sz val="10"/>
        <color rgb="FFFF0000"/>
        <rFont val="Arial"/>
        <family val="2"/>
        <charset val="238"/>
      </rPr>
      <t>100</t>
    </r>
    <r>
      <rPr>
        <sz val="10"/>
        <color rgb="FFFF0000"/>
        <rFont val="Arial"/>
        <family val="2"/>
        <charset val="238"/>
      </rPr>
      <t xml:space="preserve"> 1000</t>
    </r>
    <r>
      <rPr>
        <sz val="10"/>
        <color theme="1"/>
        <rFont val="Arial"/>
        <family val="2"/>
        <charset val="238"/>
      </rPr>
      <t xml:space="preserve"> - MAINTENANCE CARTRIDGE; Oznaka: MC-20 ali enakovredno</t>
    </r>
  </si>
  <si>
    <r>
      <t xml:space="preserve">Toner - HP LaserJet Pro 400 M401D, black; Oznaka: </t>
    </r>
    <r>
      <rPr>
        <strike/>
        <sz val="10"/>
        <color rgb="FFFF0000"/>
        <rFont val="Arial"/>
        <family val="2"/>
        <charset val="238"/>
      </rPr>
      <t>CF274A</t>
    </r>
    <r>
      <rPr>
        <sz val="10"/>
        <color rgb="FFFF0000"/>
        <rFont val="Arial"/>
        <family val="2"/>
        <charset val="238"/>
      </rPr>
      <t xml:space="preserve"> </t>
    </r>
    <r>
      <rPr>
        <sz val="10"/>
        <color theme="1"/>
        <rFont val="Arial"/>
        <family val="2"/>
        <charset val="238"/>
      </rPr>
      <t xml:space="preserve"> </t>
    </r>
    <r>
      <rPr>
        <sz val="10"/>
        <color rgb="FFFF0000"/>
        <rFont val="Arial"/>
        <family val="2"/>
        <charset val="238"/>
      </rPr>
      <t>CF280A oziroma CF280X</t>
    </r>
    <r>
      <rPr>
        <sz val="10"/>
        <color theme="1"/>
        <rFont val="Arial"/>
        <family val="2"/>
        <charset val="238"/>
      </rPr>
      <t xml:space="preserve"> ali enakovredno</t>
    </r>
  </si>
  <si>
    <r>
      <t xml:space="preserve">Toner - Konica Minolta Bizhub 215/195, black; Oznaka: </t>
    </r>
    <r>
      <rPr>
        <strike/>
        <sz val="10"/>
        <color rgb="FFFF0000"/>
        <rFont val="Arial"/>
        <family val="2"/>
        <charset val="238"/>
      </rPr>
      <t>TN1</t>
    </r>
    <r>
      <rPr>
        <sz val="10"/>
        <color rgb="FFFF0000"/>
        <rFont val="Arial"/>
        <family val="2"/>
        <charset val="238"/>
      </rPr>
      <t xml:space="preserve"> TN118</t>
    </r>
    <r>
      <rPr>
        <sz val="10"/>
        <color theme="1"/>
        <rFont val="Arial"/>
        <family val="2"/>
        <charset val="238"/>
      </rPr>
      <t xml:space="preserve"> ali enakovredno</t>
    </r>
  </si>
  <si>
    <r>
      <t xml:space="preserve">Brother kaseta, Oznaka: Tze-241 </t>
    </r>
    <r>
      <rPr>
        <sz val="10"/>
        <color rgb="FFFF0000"/>
        <rFont val="Arial"/>
        <family val="2"/>
        <charset val="238"/>
      </rPr>
      <t>(črna pisava na belem ozadju – black on white)</t>
    </r>
    <r>
      <rPr>
        <sz val="10"/>
        <color theme="1"/>
        <rFont val="Arial"/>
        <family val="2"/>
        <charset val="238"/>
      </rPr>
      <t xml:space="preserve"> ali enakovredno</t>
    </r>
  </si>
  <si>
    <r>
      <t xml:space="preserve">CANON IMAGERUNNER ADVANCE DX 527I BLACK; Oznaka: </t>
    </r>
    <r>
      <rPr>
        <strike/>
        <sz val="10"/>
        <color rgb="FFFF0000"/>
        <rFont val="Arial"/>
        <family val="2"/>
        <charset val="238"/>
      </rPr>
      <t>T003</t>
    </r>
    <r>
      <rPr>
        <sz val="10"/>
        <color rgb="FFFF0000"/>
        <rFont val="Arial"/>
        <family val="2"/>
        <charset val="238"/>
      </rPr>
      <t xml:space="preserve"> T03</t>
    </r>
    <r>
      <rPr>
        <sz val="10"/>
        <color theme="1"/>
        <rFont val="Arial"/>
        <family val="2"/>
        <charset val="238"/>
      </rPr>
      <t xml:space="preserve"> 2725C001 ali enakovredno</t>
    </r>
  </si>
  <si>
    <r>
      <t xml:space="preserve">Toner - LEXMARK CX725DE, rumenta; Oznaka: </t>
    </r>
    <r>
      <rPr>
        <strike/>
        <sz val="10"/>
        <color rgb="FFFF0000"/>
        <rFont val="Arial"/>
        <family val="2"/>
        <charset val="238"/>
      </rPr>
      <t>74C2SYE</t>
    </r>
    <r>
      <rPr>
        <sz val="10"/>
        <color rgb="FFFF0000"/>
        <rFont val="Arial"/>
        <family val="2"/>
        <charset val="238"/>
      </rPr>
      <t xml:space="preserve"> 74C2SY0</t>
    </r>
    <r>
      <rPr>
        <sz val="10"/>
        <color theme="1"/>
        <rFont val="Arial"/>
        <family val="2"/>
        <charset val="238"/>
      </rPr>
      <t xml:space="preserve"> ali enakovredno</t>
    </r>
  </si>
  <si>
    <r>
      <rPr>
        <strike/>
        <sz val="10"/>
        <color rgb="FFFF0000"/>
        <rFont val="Arial"/>
        <family val="2"/>
        <charset val="238"/>
      </rPr>
      <t>Prism III Black Thermal Ribbon</t>
    </r>
    <r>
      <rPr>
        <sz val="10"/>
        <color rgb="FFFF0000"/>
        <rFont val="Arial"/>
        <family val="2"/>
        <charset val="238"/>
      </rPr>
      <t xml:space="preserve"> Termalni transferni trak, črn,</t>
    </r>
    <r>
      <rPr>
        <sz val="10"/>
        <color theme="1"/>
        <rFont val="Arial"/>
        <family val="2"/>
        <charset val="238"/>
      </rPr>
      <t xml:space="preserve"> 122mm x 245M, </t>
    </r>
    <r>
      <rPr>
        <sz val="10"/>
        <color rgb="FFFF0000"/>
        <rFont val="Arial"/>
        <family val="2"/>
        <charset val="238"/>
      </rPr>
      <t>material vosek/smola,</t>
    </r>
    <r>
      <rPr>
        <sz val="10"/>
        <color theme="1"/>
        <rFont val="Arial"/>
        <family val="2"/>
        <charset val="238"/>
      </rPr>
      <t xml:space="preserve"> Part #: 2002364 ali enakovredno</t>
    </r>
  </si>
  <si>
    <r>
      <t xml:space="preserve">Toner </t>
    </r>
    <r>
      <rPr>
        <strike/>
        <sz val="10"/>
        <color rgb="FFFF0000"/>
        <rFont val="Arial"/>
        <family val="2"/>
        <charset val="238"/>
      </rPr>
      <t>- Develop</t>
    </r>
    <r>
      <rPr>
        <sz val="10"/>
        <color theme="1"/>
        <rFont val="Arial"/>
        <family val="2"/>
        <charset val="238"/>
      </rPr>
      <t xml:space="preserve"> TN328C - cyan, </t>
    </r>
    <r>
      <rPr>
        <sz val="10"/>
        <color rgb="FFFF0000"/>
        <rFont val="Arial"/>
        <family val="2"/>
        <charset val="238"/>
      </rPr>
      <t>za naprave Konica Minolta / Develop</t>
    </r>
    <r>
      <rPr>
        <sz val="10"/>
        <color theme="1"/>
        <rFont val="Arial"/>
        <family val="2"/>
        <charset val="238"/>
      </rPr>
      <t>; Oznaka: TN328C ali enakovredno</t>
    </r>
  </si>
  <si>
    <r>
      <rPr>
        <sz val="10"/>
        <color rgb="FFFF0000"/>
        <rFont val="Arial"/>
        <family val="2"/>
        <charset val="238"/>
      </rPr>
      <t>Termalni transferni</t>
    </r>
    <r>
      <rPr>
        <sz val="10"/>
        <color theme="1"/>
        <rFont val="Arial"/>
        <family val="2"/>
        <charset val="238"/>
      </rPr>
      <t xml:space="preserve"> trak</t>
    </r>
    <r>
      <rPr>
        <sz val="10"/>
        <color rgb="FFFF0000"/>
        <rFont val="Arial"/>
        <family val="2"/>
        <charset val="238"/>
      </rPr>
      <t>, črn, 110 mm x 74 m, material vosek/smola, oznaka:</t>
    </r>
    <r>
      <rPr>
        <sz val="10"/>
        <color theme="1"/>
        <rFont val="Arial"/>
        <family val="2"/>
        <charset val="238"/>
      </rPr>
      <t xml:space="preserve"> Zebra ZipShip 3300, </t>
    </r>
    <r>
      <rPr>
        <strike/>
        <sz val="10"/>
        <color rgb="FFFF0000"/>
        <rFont val="Arial"/>
        <family val="2"/>
        <charset val="238"/>
      </rPr>
      <t>110x74 vosek/smola D12/OUT</t>
    </r>
    <r>
      <rPr>
        <sz val="10"/>
        <color theme="1"/>
        <rFont val="Arial"/>
        <family val="2"/>
        <charset val="238"/>
      </rPr>
      <t xml:space="preserve"> ali enakovredno</t>
    </r>
  </si>
  <si>
    <r>
      <t>Kartuša - HP DesignJet 500 PS</t>
    </r>
    <r>
      <rPr>
        <sz val="10"/>
        <color rgb="FFFF0000"/>
        <rFont val="Arial"/>
        <family val="2"/>
        <charset val="238"/>
      </rPr>
      <t xml:space="preserve"> - Black,</t>
    </r>
    <r>
      <rPr>
        <sz val="10"/>
        <color theme="1"/>
        <rFont val="Arial"/>
        <family val="2"/>
        <charset val="238"/>
      </rPr>
      <t xml:space="preserve"> Oznaka: </t>
    </r>
    <r>
      <rPr>
        <sz val="10"/>
        <color rgb="FFFF0000"/>
        <rFont val="Arial"/>
        <family val="2"/>
        <charset val="238"/>
      </rPr>
      <t>C4844A</t>
    </r>
    <r>
      <rPr>
        <sz val="10"/>
        <color theme="1"/>
        <rFont val="Arial"/>
        <family val="2"/>
        <charset val="238"/>
      </rPr>
      <t xml:space="preserve"> (HP10 Black) ali enakovredno</t>
    </r>
  </si>
  <si>
    <r>
      <t>Slikovna enota - Lexmark MS810dtn; Oznaka:</t>
    </r>
    <r>
      <rPr>
        <sz val="10"/>
        <color rgb="FFFF0000"/>
        <rFont val="Arial"/>
        <family val="2"/>
        <charset val="238"/>
      </rPr>
      <t xml:space="preserve"> </t>
    </r>
    <r>
      <rPr>
        <strike/>
        <sz val="10"/>
        <color rgb="FFFF0000"/>
        <rFont val="Arial"/>
        <family val="2"/>
        <charset val="238"/>
      </rPr>
      <t>52D0ZA0</t>
    </r>
    <r>
      <rPr>
        <sz val="10"/>
        <color theme="1"/>
        <rFont val="Arial"/>
        <family val="2"/>
        <charset val="238"/>
      </rPr>
      <t xml:space="preserve"> </t>
    </r>
    <r>
      <rPr>
        <sz val="10"/>
        <color rgb="FFFF0000"/>
        <rFont val="Arial"/>
        <family val="2"/>
        <charset val="238"/>
      </rPr>
      <t>52D0Z00</t>
    </r>
    <r>
      <rPr>
        <sz val="10"/>
        <color theme="1"/>
        <rFont val="Arial"/>
        <family val="2"/>
        <charset val="238"/>
      </rPr>
      <t xml:space="preserve"> ali enakovredno</t>
    </r>
  </si>
  <si>
    <r>
      <t>Posoda za odpadni toner - CANON, Oznaka: FM3-9276-000</t>
    </r>
    <r>
      <rPr>
        <sz val="10"/>
        <color rgb="FFFF0000"/>
        <rFont val="Arial"/>
        <family val="2"/>
        <charset val="238"/>
      </rPr>
      <t xml:space="preserve"> </t>
    </r>
    <r>
      <rPr>
        <sz val="10"/>
        <color theme="1"/>
        <rFont val="Arial"/>
        <family val="2"/>
        <charset val="238"/>
      </rPr>
      <t>(</t>
    </r>
    <r>
      <rPr>
        <sz val="10"/>
        <color rgb="FFFF0000"/>
        <rFont val="Arial"/>
        <family val="2"/>
        <charset val="238"/>
      </rPr>
      <t>WT-101); oziroma FM3‑9276‑030</t>
    </r>
    <r>
      <rPr>
        <sz val="10"/>
        <color theme="1"/>
        <rFont val="Arial"/>
        <family val="2"/>
        <charset val="238"/>
      </rPr>
      <t xml:space="preserve"> ali enakovredno</t>
    </r>
  </si>
  <si>
    <r>
      <t xml:space="preserve">Toner Lexmark, </t>
    </r>
    <r>
      <rPr>
        <sz val="10"/>
        <color rgb="FFFF0000"/>
        <rFont val="Arial"/>
        <family val="2"/>
        <charset val="238"/>
      </rPr>
      <t>Oznaka:</t>
    </r>
    <r>
      <rPr>
        <sz val="10"/>
        <color theme="1"/>
        <rFont val="Arial"/>
        <family val="2"/>
        <charset val="238"/>
      </rPr>
      <t xml:space="preserve"> 71B0X10 ali enakovredno</t>
    </r>
  </si>
  <si>
    <r>
      <t xml:space="preserve">Toner - Konica Minolta BizHub C550i, </t>
    </r>
    <r>
      <rPr>
        <sz val="10"/>
        <color rgb="FFFF0000"/>
        <rFont val="Arial"/>
        <family val="2"/>
        <charset val="238"/>
      </rPr>
      <t>magenta</t>
    </r>
    <r>
      <rPr>
        <sz val="10"/>
        <color theme="1"/>
        <rFont val="Arial"/>
        <family val="2"/>
        <charset val="238"/>
      </rPr>
      <t xml:space="preserve"> </t>
    </r>
    <r>
      <rPr>
        <sz val="10"/>
        <color rgb="FFFF0000"/>
        <rFont val="Arial"/>
        <family val="2"/>
        <charset val="238"/>
      </rPr>
      <t>(</t>
    </r>
    <r>
      <rPr>
        <sz val="10"/>
        <color theme="1"/>
        <rFont val="Arial"/>
        <family val="2"/>
        <charset val="238"/>
      </rPr>
      <t>rdeč</t>
    </r>
    <r>
      <rPr>
        <sz val="10"/>
        <color rgb="FFFF0000"/>
        <rFont val="Arial"/>
        <family val="2"/>
        <charset val="238"/>
      </rPr>
      <t>a)</t>
    </r>
    <r>
      <rPr>
        <sz val="10"/>
        <color theme="1"/>
        <rFont val="Arial"/>
        <family val="2"/>
        <charset val="238"/>
      </rPr>
      <t>,</t>
    </r>
    <r>
      <rPr>
        <strike/>
        <sz val="10"/>
        <color rgb="FFFF0000"/>
        <rFont val="Arial"/>
        <family val="2"/>
        <charset val="238"/>
      </rPr>
      <t xml:space="preserve"> C</t>
    </r>
    <r>
      <rPr>
        <sz val="10"/>
        <color theme="1"/>
        <rFont val="Arial"/>
        <family val="2"/>
        <charset val="238"/>
      </rPr>
      <t xml:space="preserve">; Oznaka: </t>
    </r>
    <r>
      <rPr>
        <strike/>
        <sz val="10"/>
        <color rgb="FFFF0000"/>
        <rFont val="Arial"/>
        <family val="2"/>
        <charset val="238"/>
      </rPr>
      <t>TN626YC</t>
    </r>
    <r>
      <rPr>
        <sz val="10"/>
        <color rgb="FFFF0000"/>
        <rFont val="Arial"/>
        <family val="2"/>
        <charset val="238"/>
      </rPr>
      <t xml:space="preserve"> TN626M</t>
    </r>
    <r>
      <rPr>
        <sz val="10"/>
        <color theme="1"/>
        <rFont val="Arial"/>
        <family val="2"/>
        <charset val="238"/>
      </rPr>
      <t xml:space="preserve"> ali enakovredno</t>
    </r>
  </si>
  <si>
    <r>
      <t xml:space="preserve">Toner - Konica Minolta BizHub C550i, </t>
    </r>
    <r>
      <rPr>
        <sz val="10"/>
        <color rgb="FFFF0000"/>
        <rFont val="Arial"/>
        <family val="2"/>
        <charset val="238"/>
      </rPr>
      <t>cyan</t>
    </r>
    <r>
      <rPr>
        <sz val="10"/>
        <color theme="1"/>
        <rFont val="Arial"/>
        <family val="2"/>
        <charset val="238"/>
      </rPr>
      <t xml:space="preserve"> </t>
    </r>
    <r>
      <rPr>
        <sz val="10"/>
        <color rgb="FFFF0000"/>
        <rFont val="Arial"/>
        <family val="2"/>
        <charset val="238"/>
      </rPr>
      <t>(</t>
    </r>
    <r>
      <rPr>
        <sz val="10"/>
        <color theme="1"/>
        <rFont val="Arial"/>
        <family val="2"/>
        <charset val="238"/>
      </rPr>
      <t>mod</t>
    </r>
    <r>
      <rPr>
        <strike/>
        <sz val="10"/>
        <color rgb="FFFF0000"/>
        <rFont val="Arial"/>
        <family val="2"/>
        <charset val="238"/>
      </rPr>
      <t>e</t>
    </r>
    <r>
      <rPr>
        <sz val="10"/>
        <color theme="1"/>
        <rFont val="Arial"/>
        <family val="2"/>
        <charset val="238"/>
      </rPr>
      <t>r</t>
    </r>
    <r>
      <rPr>
        <sz val="10"/>
        <color rgb="FFFF0000"/>
        <rFont val="Arial"/>
        <family val="2"/>
        <charset val="238"/>
      </rPr>
      <t>a)</t>
    </r>
    <r>
      <rPr>
        <sz val="10"/>
        <color theme="1"/>
        <rFont val="Arial"/>
        <family val="2"/>
        <charset val="238"/>
      </rPr>
      <t xml:space="preserve">, </t>
    </r>
    <r>
      <rPr>
        <strike/>
        <sz val="10"/>
        <color rgb="FFFF0000"/>
        <rFont val="Arial"/>
        <family val="2"/>
        <charset val="238"/>
      </rPr>
      <t>M</t>
    </r>
    <r>
      <rPr>
        <sz val="10"/>
        <color theme="1"/>
        <rFont val="Arial"/>
        <family val="2"/>
        <charset val="238"/>
      </rPr>
      <t xml:space="preserve">; Oznaka: </t>
    </r>
    <r>
      <rPr>
        <strike/>
        <sz val="10"/>
        <color rgb="FFFF0000"/>
        <rFont val="Arial"/>
        <family val="2"/>
        <charset val="238"/>
      </rPr>
      <t>TN626M</t>
    </r>
    <r>
      <rPr>
        <sz val="10"/>
        <color rgb="FFFF0000"/>
        <rFont val="Arial"/>
        <family val="2"/>
        <charset val="238"/>
      </rPr>
      <t xml:space="preserve"> TN626C</t>
    </r>
    <r>
      <rPr>
        <sz val="10"/>
        <color theme="1"/>
        <rFont val="Arial"/>
        <family val="2"/>
        <charset val="238"/>
      </rPr>
      <t xml:space="preserve"> ali enakovredno</t>
    </r>
  </si>
  <si>
    <r>
      <t xml:space="preserve">Toner - Brother TN328M - magenta; </t>
    </r>
    <r>
      <rPr>
        <sz val="10"/>
        <color rgb="FFFF0000"/>
        <rFont val="Arial"/>
        <family val="2"/>
        <charset val="238"/>
      </rPr>
      <t>za naprave Brother HL-L8360CDW / MFC-L8690CDW</t>
    </r>
    <r>
      <rPr>
        <sz val="10"/>
        <color theme="1"/>
        <rFont val="Arial"/>
        <family val="2"/>
        <charset val="238"/>
      </rPr>
      <t xml:space="preserve"> Oznaka: TN328M ali enakovredno</t>
    </r>
  </si>
  <si>
    <r>
      <t xml:space="preserve">RAZVIJALNA ENOTA LEXMARK, </t>
    </r>
    <r>
      <rPr>
        <sz val="10"/>
        <color rgb="FFFF0000"/>
        <rFont val="Arial"/>
        <family val="2"/>
        <charset val="238"/>
      </rPr>
      <t>Oznaka:</t>
    </r>
    <r>
      <rPr>
        <sz val="10"/>
        <color theme="1"/>
        <rFont val="Arial"/>
        <family val="2"/>
        <charset val="238"/>
      </rPr>
      <t xml:space="preserve"> 50F0Z00; </t>
    </r>
    <r>
      <rPr>
        <strike/>
        <sz val="10"/>
        <color rgb="FFFF0000"/>
        <rFont val="Arial"/>
        <family val="2"/>
        <charset val="238"/>
      </rPr>
      <t>Oznaka: 50F2H00</t>
    </r>
    <r>
      <rPr>
        <sz val="10"/>
        <color rgb="FFFF0000"/>
        <rFont val="Arial"/>
        <family val="2"/>
        <charset val="238"/>
      </rPr>
      <t xml:space="preserve"> </t>
    </r>
    <r>
      <rPr>
        <sz val="10"/>
        <color theme="1"/>
        <rFont val="Arial"/>
        <family val="2"/>
        <charset val="238"/>
      </rPr>
      <t xml:space="preserve"> ali enakovredno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</si>
</sst>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Red]#,##0.00\ _€"/>
  </numFmts>
  <fonts count="15" x14ac:knownFonts="1">
    <font>
      <sz val="11"/>
      <color theme="1"/>
      <name val="Calibri"/>
      <family val="2"/>
      <scheme val="minor"/>
    </font>
    <font>
      <sz val="11"/>
      <color theme="1"/>
      <name val="Calibri"/>
      <family val="2"/>
      <charset val="238"/>
      <scheme val="minor"/>
    </font>
    <font>
      <sz val="10"/>
      <color theme="1"/>
      <name val="Arial"/>
      <family val="2"/>
      <charset val="238"/>
    </font>
    <font>
      <sz val="10"/>
      <name val="Arial"/>
      <family val="2"/>
      <charset val="238"/>
    </font>
    <font>
      <b/>
      <sz val="11"/>
      <name val="Arial"/>
      <family val="2"/>
      <charset val="238"/>
    </font>
    <font>
      <sz val="11"/>
      <color theme="1"/>
      <name val="Arial"/>
      <family val="2"/>
      <charset val="238"/>
    </font>
    <font>
      <b/>
      <sz val="11"/>
      <color theme="1"/>
      <name val="Arial"/>
      <family val="2"/>
      <charset val="238"/>
    </font>
    <font>
      <sz val="8"/>
      <name val="Calibri"/>
      <family val="2"/>
      <scheme val="minor"/>
    </font>
    <font>
      <sz val="11"/>
      <color rgb="FFFF0000"/>
      <name val="Arial"/>
      <family val="2"/>
      <charset val="238"/>
    </font>
    <font>
      <sz val="11"/>
      <name val="Arial"/>
      <family val="2"/>
      <charset val="238"/>
    </font>
    <font>
      <b/>
      <sz val="10"/>
      <name val="Arial"/>
      <family val="2"/>
      <charset val="238"/>
    </font>
    <font>
      <sz val="10"/>
      <color rgb="FFFF0000"/>
      <name val="Arial"/>
      <family val="2"/>
      <charset val="238"/>
    </font>
    <font>
      <b/>
      <sz val="10"/>
      <color theme="1"/>
      <name val="Arial"/>
      <family val="2"/>
      <charset val="238"/>
    </font>
    <font>
      <u/>
      <sz val="10"/>
      <color theme="1"/>
      <name val="Arial"/>
      <family val="2"/>
      <charset val="238"/>
    </font>
    <font>
      <strike/>
      <sz val="10"/>
      <color rgb="FFFF0000"/>
      <name val="Arial"/>
      <family val="2"/>
      <charset val="238"/>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18">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auto="1"/>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2">
    <xf numFmtId="0" fontId="0" fillId="0" borderId="0"/>
    <xf numFmtId="0" fontId="1" fillId="0" borderId="0"/>
  </cellStyleXfs>
  <cellXfs count="77">
    <xf numFmtId="0" fontId="0" fillId="0" borderId="0" xfId="0"/>
    <xf numFmtId="0" fontId="3" fillId="0" borderId="0" xfId="0" applyFont="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3" fillId="0" borderId="0" xfId="0" applyFont="1" applyAlignment="1" applyProtection="1">
      <alignment horizontal="right" vertical="center"/>
      <protection locked="0"/>
    </xf>
    <xf numFmtId="0" fontId="9" fillId="0" borderId="0" xfId="0" applyFont="1" applyAlignment="1" applyProtection="1">
      <alignment wrapText="1"/>
      <protection locked="0"/>
    </xf>
    <xf numFmtId="0" fontId="2" fillId="0" borderId="12" xfId="0" applyFont="1" applyBorder="1" applyAlignment="1" applyProtection="1">
      <alignment horizontal="center" vertical="center"/>
      <protection locked="0"/>
    </xf>
    <xf numFmtId="4" fontId="3" fillId="0" borderId="13" xfId="0" applyNumberFormat="1" applyFont="1" applyBorder="1" applyAlignment="1" applyProtection="1">
      <alignment horizontal="right" vertical="center"/>
    </xf>
    <xf numFmtId="4" fontId="3" fillId="0" borderId="10" xfId="0" applyNumberFormat="1" applyFont="1" applyBorder="1" applyAlignment="1" applyProtection="1">
      <alignment horizontal="right" vertical="center"/>
    </xf>
    <xf numFmtId="4" fontId="12" fillId="0" borderId="8" xfId="0" applyNumberFormat="1" applyFont="1" applyBorder="1" applyAlignment="1" applyProtection="1">
      <alignment horizontal="right" vertical="center"/>
    </xf>
    <xf numFmtId="0" fontId="2" fillId="0" borderId="0" xfId="0" applyFont="1" applyProtection="1"/>
    <xf numFmtId="0" fontId="2" fillId="0" borderId="0" xfId="0" applyFont="1" applyAlignment="1" applyProtection="1">
      <alignment horizontal="center" vertical="top"/>
    </xf>
    <xf numFmtId="0" fontId="3" fillId="0" borderId="0" xfId="0" applyFont="1" applyAlignment="1" applyProtection="1">
      <alignment horizontal="center" vertical="center"/>
    </xf>
    <xf numFmtId="164" fontId="10" fillId="0" borderId="0" xfId="0" applyNumberFormat="1" applyFont="1" applyAlignment="1" applyProtection="1">
      <alignment horizontal="right" vertical="center"/>
    </xf>
    <xf numFmtId="0" fontId="3" fillId="0" borderId="0" xfId="0" applyFont="1" applyAlignment="1" applyProtection="1">
      <alignment horizontal="center"/>
    </xf>
    <xf numFmtId="164" fontId="3" fillId="0" borderId="0" xfId="0" applyNumberFormat="1" applyFont="1" applyAlignment="1" applyProtection="1">
      <alignment horizontal="center" vertical="center"/>
    </xf>
    <xf numFmtId="0" fontId="5" fillId="0" borderId="0" xfId="0" applyFont="1" applyAlignment="1" applyProtection="1">
      <alignment horizontal="left" vertical="top"/>
    </xf>
    <xf numFmtId="0" fontId="5" fillId="0" borderId="0" xfId="0" applyFont="1" applyAlignment="1" applyProtection="1">
      <alignment horizontal="center" vertical="top"/>
    </xf>
    <xf numFmtId="0" fontId="2" fillId="2" borderId="14" xfId="0" applyFont="1" applyFill="1" applyBorder="1" applyAlignment="1" applyProtection="1">
      <alignment horizontal="center" vertical="center" wrapText="1"/>
    </xf>
    <xf numFmtId="0" fontId="12" fillId="2" borderId="15" xfId="0" applyFont="1" applyFill="1" applyBorder="1" applyAlignment="1" applyProtection="1">
      <alignment horizontal="center" vertical="center"/>
    </xf>
    <xf numFmtId="0" fontId="12" fillId="2" borderId="16" xfId="0" applyFont="1" applyFill="1" applyBorder="1" applyAlignment="1" applyProtection="1">
      <alignment horizontal="center" vertical="center"/>
    </xf>
    <xf numFmtId="0" fontId="12" fillId="2" borderId="16" xfId="0" applyFont="1" applyFill="1" applyBorder="1" applyAlignment="1" applyProtection="1">
      <alignment horizontal="center" vertical="center" wrapText="1" shrinkToFit="1"/>
    </xf>
    <xf numFmtId="164" fontId="12" fillId="2" borderId="17" xfId="0" applyNumberFormat="1" applyFont="1" applyFill="1" applyBorder="1" applyAlignment="1" applyProtection="1">
      <alignment horizontal="center" vertical="center" wrapText="1" shrinkToFit="1"/>
    </xf>
    <xf numFmtId="0" fontId="2" fillId="0" borderId="9" xfId="0" applyFont="1" applyBorder="1" applyAlignment="1" applyProtection="1">
      <alignment horizontal="center" vertical="top"/>
    </xf>
    <xf numFmtId="0" fontId="2" fillId="0" borderId="11" xfId="0" applyFont="1" applyBorder="1" applyAlignment="1" applyProtection="1">
      <alignment horizontal="left" vertical="top"/>
    </xf>
    <xf numFmtId="0" fontId="3" fillId="0" borderId="12" xfId="0" applyFont="1" applyBorder="1" applyAlignment="1" applyProtection="1">
      <alignment horizontal="center"/>
    </xf>
    <xf numFmtId="0" fontId="2" fillId="0" borderId="12" xfId="0" applyFont="1" applyBorder="1" applyAlignment="1" applyProtection="1">
      <alignment horizontal="center" vertical="center"/>
    </xf>
    <xf numFmtId="0" fontId="2" fillId="0" borderId="2" xfId="0" applyFont="1" applyBorder="1" applyAlignment="1" applyProtection="1">
      <alignment horizontal="center" vertical="top"/>
    </xf>
    <xf numFmtId="0" fontId="2" fillId="0" borderId="3" xfId="0" applyFont="1" applyBorder="1" applyAlignment="1" applyProtection="1">
      <alignment horizontal="left" vertical="top"/>
    </xf>
    <xf numFmtId="0" fontId="3" fillId="0" borderId="1" xfId="0" applyFont="1" applyBorder="1" applyAlignment="1" applyProtection="1">
      <alignment horizontal="center"/>
    </xf>
    <xf numFmtId="0" fontId="2" fillId="0" borderId="1" xfId="0" applyFont="1" applyBorder="1" applyAlignment="1" applyProtection="1">
      <alignment horizontal="center" vertical="center"/>
    </xf>
    <xf numFmtId="0" fontId="2" fillId="0" borderId="3" xfId="0" applyFont="1" applyBorder="1" applyAlignment="1" applyProtection="1">
      <alignment horizontal="left" vertical="center"/>
    </xf>
    <xf numFmtId="0" fontId="2" fillId="0" borderId="1" xfId="0" applyFont="1" applyBorder="1" applyAlignment="1" applyProtection="1">
      <alignment horizontal="center" vertical="top"/>
    </xf>
    <xf numFmtId="0" fontId="2" fillId="0" borderId="5" xfId="0" applyFont="1" applyBorder="1" applyAlignment="1" applyProtection="1">
      <alignment horizontal="left" vertical="top"/>
    </xf>
    <xf numFmtId="0" fontId="3" fillId="0" borderId="4" xfId="0" applyFont="1" applyBorder="1" applyAlignment="1" applyProtection="1">
      <alignment horizontal="center"/>
    </xf>
    <xf numFmtId="0" fontId="2" fillId="0" borderId="4" xfId="0" applyFont="1" applyBorder="1" applyAlignment="1" applyProtection="1">
      <alignment horizontal="center" vertical="center"/>
    </xf>
    <xf numFmtId="0" fontId="2" fillId="0" borderId="0" xfId="0" applyFont="1" applyBorder="1" applyAlignment="1" applyProtection="1">
      <alignment horizontal="center" vertical="top"/>
    </xf>
    <xf numFmtId="0" fontId="5" fillId="0" borderId="0" xfId="0" applyFont="1" applyBorder="1" applyAlignment="1" applyProtection="1">
      <alignment horizontal="center" vertical="top"/>
    </xf>
    <xf numFmtId="164" fontId="3"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0" fontId="11" fillId="0" borderId="0" xfId="0" applyFont="1" applyAlignment="1" applyProtection="1">
      <alignment vertical="top" wrapText="1"/>
    </xf>
    <xf numFmtId="0" fontId="8" fillId="0" borderId="0" xfId="0" applyFont="1" applyAlignment="1" applyProtection="1">
      <alignment vertical="top" wrapText="1"/>
    </xf>
    <xf numFmtId="0" fontId="4" fillId="0" borderId="0" xfId="0" applyFont="1" applyAlignment="1" applyProtection="1">
      <alignment horizontal="right" vertical="center"/>
    </xf>
    <xf numFmtId="4" fontId="3" fillId="0" borderId="12" xfId="0" applyNumberFormat="1" applyFont="1" applyBorder="1" applyAlignment="1" applyProtection="1">
      <alignment horizontal="center" vertical="center"/>
      <protection locked="0"/>
    </xf>
    <xf numFmtId="4" fontId="3" fillId="0" borderId="1" xfId="0" applyNumberFormat="1" applyFont="1" applyBorder="1" applyAlignment="1" applyProtection="1">
      <alignment horizontal="center" vertical="center"/>
      <protection locked="0"/>
    </xf>
    <xf numFmtId="4" fontId="3" fillId="0" borderId="4" xfId="0" applyNumberFormat="1" applyFont="1" applyBorder="1" applyAlignment="1" applyProtection="1">
      <alignment horizontal="center" vertical="center"/>
      <protection locked="0"/>
    </xf>
    <xf numFmtId="0" fontId="2" fillId="0" borderId="0" xfId="0" applyFont="1" applyAlignment="1" applyProtection="1">
      <alignment horizontal="left" vertical="top" wrapText="1"/>
    </xf>
    <xf numFmtId="0" fontId="2" fillId="0" borderId="0" xfId="0" applyFont="1" applyAlignment="1">
      <alignment horizontal="left" vertical="top" wrapText="1"/>
    </xf>
    <xf numFmtId="0" fontId="2" fillId="3" borderId="3" xfId="0" applyFont="1" applyFill="1" applyBorder="1" applyAlignment="1" applyProtection="1">
      <alignment horizontal="left" vertical="top"/>
    </xf>
    <xf numFmtId="0" fontId="2" fillId="0" borderId="0" xfId="0" applyFont="1" applyFill="1" applyAlignment="1" applyProtection="1">
      <alignment horizontal="center" vertical="top"/>
    </xf>
    <xf numFmtId="0" fontId="2" fillId="0" borderId="2" xfId="0" applyFont="1" applyFill="1" applyBorder="1" applyAlignment="1" applyProtection="1">
      <alignment horizontal="center" vertical="top"/>
    </xf>
    <xf numFmtId="0" fontId="2" fillId="0" borderId="3" xfId="0" applyFont="1" applyFill="1" applyBorder="1" applyAlignment="1" applyProtection="1">
      <alignment horizontal="left" vertical="top"/>
    </xf>
    <xf numFmtId="0" fontId="3" fillId="0" borderId="1" xfId="0" applyFont="1" applyFill="1" applyBorder="1" applyAlignment="1" applyProtection="1">
      <alignment horizontal="center"/>
    </xf>
    <xf numFmtId="0" fontId="2" fillId="0" borderId="1" xfId="0" applyFont="1" applyFill="1" applyBorder="1" applyAlignment="1" applyProtection="1">
      <alignment horizontal="center" vertical="center"/>
    </xf>
    <xf numFmtId="0" fontId="2" fillId="0" borderId="1" xfId="0" applyFont="1" applyFill="1" applyBorder="1" applyAlignment="1" applyProtection="1">
      <alignment horizontal="center" vertical="center"/>
      <protection locked="0"/>
    </xf>
    <xf numFmtId="4" fontId="3" fillId="0" borderId="1" xfId="0" applyNumberFormat="1" applyFont="1" applyFill="1" applyBorder="1" applyAlignment="1" applyProtection="1">
      <alignment horizontal="center" vertical="center"/>
      <protection locked="0"/>
    </xf>
    <xf numFmtId="4" fontId="3" fillId="0" borderId="13" xfId="0" applyNumberFormat="1" applyFont="1" applyFill="1" applyBorder="1" applyAlignment="1" applyProtection="1">
      <alignment horizontal="right" vertical="center"/>
    </xf>
    <xf numFmtId="0" fontId="2" fillId="0" borderId="0" xfId="0" applyFont="1" applyFill="1" applyProtection="1"/>
    <xf numFmtId="0" fontId="2" fillId="3" borderId="0" xfId="0" applyFont="1" applyFill="1" applyAlignment="1" applyProtection="1">
      <alignment horizontal="center" vertical="top"/>
    </xf>
    <xf numFmtId="0" fontId="2" fillId="3" borderId="2" xfId="0" applyFont="1" applyFill="1" applyBorder="1" applyAlignment="1" applyProtection="1">
      <alignment horizontal="center" vertical="top"/>
    </xf>
    <xf numFmtId="0" fontId="3" fillId="3" borderId="1" xfId="0" applyFont="1" applyFill="1" applyBorder="1" applyAlignment="1" applyProtection="1">
      <alignment horizontal="center"/>
    </xf>
    <xf numFmtId="0" fontId="2" fillId="3" borderId="1" xfId="0" applyFont="1" applyFill="1" applyBorder="1" applyAlignment="1" applyProtection="1">
      <alignment horizontal="center" vertical="center"/>
    </xf>
    <xf numFmtId="0" fontId="2" fillId="3" borderId="1" xfId="0" applyFont="1" applyFill="1" applyBorder="1" applyAlignment="1" applyProtection="1">
      <alignment horizontal="center" vertical="center"/>
      <protection locked="0"/>
    </xf>
    <xf numFmtId="4" fontId="3" fillId="3" borderId="1" xfId="0" applyNumberFormat="1" applyFont="1" applyFill="1" applyBorder="1" applyAlignment="1" applyProtection="1">
      <alignment horizontal="center" vertical="center"/>
      <protection locked="0"/>
    </xf>
    <xf numFmtId="4" fontId="3" fillId="3" borderId="13" xfId="0" applyNumberFormat="1" applyFont="1" applyFill="1" applyBorder="1" applyAlignment="1" applyProtection="1">
      <alignment horizontal="right" vertical="center"/>
    </xf>
    <xf numFmtId="0" fontId="2" fillId="3" borderId="0" xfId="0" applyFont="1" applyFill="1" applyProtection="1"/>
    <xf numFmtId="0" fontId="4" fillId="0" borderId="0" xfId="0" applyFont="1" applyAlignment="1" applyProtection="1">
      <alignment horizontal="right"/>
    </xf>
    <xf numFmtId="0" fontId="3" fillId="0" borderId="0" xfId="0" applyFont="1" applyAlignment="1" applyProtection="1">
      <alignment horizontal="right"/>
      <protection locked="0"/>
    </xf>
    <xf numFmtId="0" fontId="3" fillId="0" borderId="0" xfId="0" applyFont="1" applyAlignment="1" applyProtection="1">
      <alignment horizontal="center"/>
      <protection locked="0"/>
    </xf>
    <xf numFmtId="0" fontId="6" fillId="0" borderId="0" xfId="0" applyFont="1" applyAlignment="1" applyProtection="1">
      <alignment horizontal="left" vertical="top"/>
    </xf>
    <xf numFmtId="0" fontId="12" fillId="0" borderId="6" xfId="0" applyFont="1" applyBorder="1" applyAlignment="1" applyProtection="1">
      <alignment horizontal="right" vertical="top"/>
    </xf>
    <xf numFmtId="0" fontId="12" fillId="0" borderId="7" xfId="0" applyFont="1" applyBorder="1" applyAlignment="1" applyProtection="1">
      <alignment horizontal="right" vertical="top"/>
    </xf>
    <xf numFmtId="0" fontId="12" fillId="0" borderId="8" xfId="0" applyFont="1" applyBorder="1" applyAlignment="1" applyProtection="1">
      <alignment horizontal="right" vertical="top"/>
    </xf>
    <xf numFmtId="0" fontId="2" fillId="0" borderId="0" xfId="0" applyFont="1" applyAlignment="1" applyProtection="1">
      <alignment horizontal="left" wrapText="1"/>
    </xf>
    <xf numFmtId="0" fontId="2" fillId="0" borderId="0" xfId="0" applyFont="1" applyAlignment="1" applyProtection="1">
      <alignment horizontal="left" vertical="top" wrapText="1"/>
    </xf>
    <xf numFmtId="0" fontId="2" fillId="0" borderId="0" xfId="0" applyFont="1" applyAlignment="1">
      <alignment horizontal="left" vertical="top" wrapText="1"/>
    </xf>
    <xf numFmtId="0" fontId="2" fillId="0" borderId="0" xfId="0" applyFont="1" applyAlignment="1" applyProtection="1">
      <alignment horizontal="left" vertical="top" wrapText="1"/>
      <protection locked="0"/>
    </xf>
  </cellXfs>
  <cellStyles count="2">
    <cellStyle name="Navadno" xfId="0" builtinId="0"/>
    <cellStyle name="Navadno 2" xfId="1" xr:uid="{00000000-0005-0000-0000-000001000000}"/>
  </cellStyles>
  <dxfs count="0"/>
  <tableStyles count="0" defaultTableStyle="TableStyleMedium2" defaultPivotStyle="PivotStyleLight16"/>
  <colors>
    <mruColors>
      <color rgb="FFECEFFE"/>
      <color rgb="FFFDE2DB"/>
      <color rgb="FFE7F9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291"/>
  <sheetViews>
    <sheetView tabSelected="1" topLeftCell="B1" zoomScale="96" zoomScaleNormal="96" workbookViewId="0">
      <selection activeCell="J12" sqref="J12"/>
    </sheetView>
  </sheetViews>
  <sheetFormatPr defaultColWidth="8.85546875" defaultRowHeight="14.25" x14ac:dyDescent="0.2"/>
  <cols>
    <col min="1" max="1" width="8.28515625" style="11" hidden="1" customWidth="1"/>
    <col min="2" max="2" width="6.7109375" style="11" customWidth="1"/>
    <col min="3" max="3" width="130.28515625" style="16" customWidth="1"/>
    <col min="4" max="4" width="12.7109375" style="14" customWidth="1"/>
    <col min="5" max="5" width="12.7109375" style="12" customWidth="1"/>
    <col min="6" max="6" width="36" style="12" customWidth="1"/>
    <col min="7" max="7" width="16.7109375" style="12" customWidth="1"/>
    <col min="8" max="8" width="16.7109375" style="15" customWidth="1"/>
    <col min="9" max="16384" width="8.85546875" style="10"/>
  </cols>
  <sheetData>
    <row r="2" spans="1:8" ht="15" x14ac:dyDescent="0.2">
      <c r="C2" s="69" t="s">
        <v>444</v>
      </c>
      <c r="D2" s="69"/>
      <c r="E2" s="69"/>
      <c r="F2" s="69"/>
      <c r="H2" s="13" t="s">
        <v>441</v>
      </c>
    </row>
    <row r="3" spans="1:8" x14ac:dyDescent="0.2">
      <c r="C3" s="5" t="s">
        <v>440</v>
      </c>
    </row>
    <row r="4" spans="1:8" ht="15" thickBot="1" x14ac:dyDescent="0.25"/>
    <row r="5" spans="1:8" ht="76.5" customHeight="1" thickBot="1" x14ac:dyDescent="0.25">
      <c r="A5" s="17"/>
      <c r="B5" s="18" t="s">
        <v>243</v>
      </c>
      <c r="C5" s="19" t="s">
        <v>0</v>
      </c>
      <c r="D5" s="20" t="s">
        <v>443</v>
      </c>
      <c r="E5" s="21" t="s">
        <v>475</v>
      </c>
      <c r="F5" s="21" t="s">
        <v>442</v>
      </c>
      <c r="G5" s="21" t="s">
        <v>468</v>
      </c>
      <c r="H5" s="22" t="s">
        <v>469</v>
      </c>
    </row>
    <row r="6" spans="1:8" ht="12.75" x14ac:dyDescent="0.2">
      <c r="B6" s="23" t="s">
        <v>244</v>
      </c>
      <c r="C6" s="24" t="s">
        <v>478</v>
      </c>
      <c r="D6" s="25" t="s">
        <v>1</v>
      </c>
      <c r="E6" s="26">
        <v>8</v>
      </c>
      <c r="F6" s="6"/>
      <c r="G6" s="43"/>
      <c r="H6" s="7">
        <f>ROUND(ROUND(G6,2)*E6,2)</f>
        <v>0</v>
      </c>
    </row>
    <row r="7" spans="1:8" ht="12.75" x14ac:dyDescent="0.2">
      <c r="B7" s="27" t="s">
        <v>245</v>
      </c>
      <c r="C7" s="28" t="s">
        <v>445</v>
      </c>
      <c r="D7" s="29" t="s">
        <v>1</v>
      </c>
      <c r="E7" s="30">
        <v>3</v>
      </c>
      <c r="F7" s="2"/>
      <c r="G7" s="44"/>
      <c r="H7" s="7">
        <f t="shared" ref="H7:H70" si="0">ROUND(ROUND(G7,2)*E7,2)</f>
        <v>0</v>
      </c>
    </row>
    <row r="8" spans="1:8" ht="12.75" x14ac:dyDescent="0.2">
      <c r="B8" s="27" t="s">
        <v>246</v>
      </c>
      <c r="C8" s="28" t="s">
        <v>446</v>
      </c>
      <c r="D8" s="29" t="s">
        <v>1</v>
      </c>
      <c r="E8" s="30">
        <v>5</v>
      </c>
      <c r="F8" s="2"/>
      <c r="G8" s="44"/>
      <c r="H8" s="7">
        <f t="shared" si="0"/>
        <v>0</v>
      </c>
    </row>
    <row r="9" spans="1:8" ht="12.75" x14ac:dyDescent="0.2">
      <c r="B9" s="27" t="s">
        <v>247</v>
      </c>
      <c r="C9" s="28" t="s">
        <v>529</v>
      </c>
      <c r="D9" s="29" t="s">
        <v>1</v>
      </c>
      <c r="E9" s="30">
        <v>12</v>
      </c>
      <c r="F9" s="2"/>
      <c r="G9" s="44"/>
      <c r="H9" s="7">
        <f t="shared" si="0"/>
        <v>0</v>
      </c>
    </row>
    <row r="10" spans="1:8" s="65" customFormat="1" ht="12.75" x14ac:dyDescent="0.2">
      <c r="A10" s="58"/>
      <c r="B10" s="59" t="s">
        <v>248</v>
      </c>
      <c r="C10" s="48" t="s">
        <v>530</v>
      </c>
      <c r="D10" s="60" t="s">
        <v>1</v>
      </c>
      <c r="E10" s="61">
        <v>2</v>
      </c>
      <c r="F10" s="62"/>
      <c r="G10" s="63"/>
      <c r="H10" s="64">
        <f t="shared" si="0"/>
        <v>0</v>
      </c>
    </row>
    <row r="11" spans="1:8" ht="12.75" x14ac:dyDescent="0.2">
      <c r="B11" s="27" t="s">
        <v>249</v>
      </c>
      <c r="C11" s="28" t="s">
        <v>447</v>
      </c>
      <c r="D11" s="29" t="s">
        <v>1</v>
      </c>
      <c r="E11" s="30">
        <v>40</v>
      </c>
      <c r="F11" s="2"/>
      <c r="G11" s="44"/>
      <c r="H11" s="7">
        <f t="shared" si="0"/>
        <v>0</v>
      </c>
    </row>
    <row r="12" spans="1:8" ht="12.75" x14ac:dyDescent="0.2">
      <c r="B12" s="27" t="s">
        <v>2</v>
      </c>
      <c r="C12" s="28" t="s">
        <v>477</v>
      </c>
      <c r="D12" s="29" t="s">
        <v>1</v>
      </c>
      <c r="E12" s="30">
        <v>20</v>
      </c>
      <c r="F12" s="2"/>
      <c r="G12" s="44"/>
      <c r="H12" s="7">
        <f t="shared" si="0"/>
        <v>0</v>
      </c>
    </row>
    <row r="13" spans="1:8" ht="12.75" x14ac:dyDescent="0.2">
      <c r="B13" s="27" t="s">
        <v>3</v>
      </c>
      <c r="C13" s="28" t="s">
        <v>448</v>
      </c>
      <c r="D13" s="29" t="s">
        <v>1</v>
      </c>
      <c r="E13" s="30">
        <v>1</v>
      </c>
      <c r="F13" s="2"/>
      <c r="G13" s="44"/>
      <c r="H13" s="7">
        <f t="shared" si="0"/>
        <v>0</v>
      </c>
    </row>
    <row r="14" spans="1:8" ht="12.75" x14ac:dyDescent="0.2">
      <c r="B14" s="27" t="s">
        <v>4</v>
      </c>
      <c r="C14" s="28" t="s">
        <v>449</v>
      </c>
      <c r="D14" s="29" t="s">
        <v>1</v>
      </c>
      <c r="E14" s="30">
        <v>1</v>
      </c>
      <c r="F14" s="2"/>
      <c r="G14" s="44"/>
      <c r="H14" s="7">
        <f t="shared" si="0"/>
        <v>0</v>
      </c>
    </row>
    <row r="15" spans="1:8" ht="12.75" x14ac:dyDescent="0.2">
      <c r="B15" s="27" t="s">
        <v>5</v>
      </c>
      <c r="C15" s="28" t="s">
        <v>450</v>
      </c>
      <c r="D15" s="29" t="s">
        <v>1</v>
      </c>
      <c r="E15" s="30">
        <v>1</v>
      </c>
      <c r="F15" s="2"/>
      <c r="G15" s="44"/>
      <c r="H15" s="7">
        <f t="shared" si="0"/>
        <v>0</v>
      </c>
    </row>
    <row r="16" spans="1:8" ht="12.75" x14ac:dyDescent="0.2">
      <c r="B16" s="27" t="s">
        <v>6</v>
      </c>
      <c r="C16" s="28" t="s">
        <v>451</v>
      </c>
      <c r="D16" s="29" t="s">
        <v>1</v>
      </c>
      <c r="E16" s="30">
        <v>1</v>
      </c>
      <c r="F16" s="2"/>
      <c r="G16" s="44"/>
      <c r="H16" s="7">
        <f t="shared" si="0"/>
        <v>0</v>
      </c>
    </row>
    <row r="17" spans="1:8" ht="12.75" x14ac:dyDescent="0.2">
      <c r="B17" s="27" t="s">
        <v>7</v>
      </c>
      <c r="C17" s="28" t="s">
        <v>452</v>
      </c>
      <c r="D17" s="29" t="s">
        <v>1</v>
      </c>
      <c r="E17" s="30">
        <v>16</v>
      </c>
      <c r="F17" s="2"/>
      <c r="G17" s="44"/>
      <c r="H17" s="7">
        <f t="shared" si="0"/>
        <v>0</v>
      </c>
    </row>
    <row r="18" spans="1:8" ht="12.75" x14ac:dyDescent="0.2">
      <c r="B18" s="27" t="s">
        <v>8</v>
      </c>
      <c r="C18" s="28" t="s">
        <v>453</v>
      </c>
      <c r="D18" s="29" t="s">
        <v>1</v>
      </c>
      <c r="E18" s="30">
        <v>40</v>
      </c>
      <c r="F18" s="2"/>
      <c r="G18" s="44"/>
      <c r="H18" s="7">
        <f t="shared" si="0"/>
        <v>0</v>
      </c>
    </row>
    <row r="19" spans="1:8" ht="12.75" x14ac:dyDescent="0.2">
      <c r="B19" s="27" t="s">
        <v>9</v>
      </c>
      <c r="C19" s="28" t="s">
        <v>454</v>
      </c>
      <c r="D19" s="29" t="s">
        <v>1</v>
      </c>
      <c r="E19" s="30">
        <v>1</v>
      </c>
      <c r="F19" s="2"/>
      <c r="G19" s="44"/>
      <c r="H19" s="7">
        <f t="shared" si="0"/>
        <v>0</v>
      </c>
    </row>
    <row r="20" spans="1:8" s="65" customFormat="1" ht="12.75" x14ac:dyDescent="0.2">
      <c r="A20" s="58"/>
      <c r="B20" s="59" t="s">
        <v>10</v>
      </c>
      <c r="C20" s="48" t="s">
        <v>455</v>
      </c>
      <c r="D20" s="60" t="s">
        <v>1</v>
      </c>
      <c r="E20" s="61">
        <v>1</v>
      </c>
      <c r="F20" s="62"/>
      <c r="G20" s="63"/>
      <c r="H20" s="64">
        <f t="shared" si="0"/>
        <v>0</v>
      </c>
    </row>
    <row r="21" spans="1:8" ht="12.75" x14ac:dyDescent="0.2">
      <c r="B21" s="27" t="s">
        <v>11</v>
      </c>
      <c r="C21" s="28" t="s">
        <v>456</v>
      </c>
      <c r="D21" s="29" t="s">
        <v>1</v>
      </c>
      <c r="E21" s="30">
        <v>4</v>
      </c>
      <c r="F21" s="2"/>
      <c r="G21" s="44"/>
      <c r="H21" s="7">
        <f t="shared" si="0"/>
        <v>0</v>
      </c>
    </row>
    <row r="22" spans="1:8" ht="12.75" x14ac:dyDescent="0.2">
      <c r="B22" s="27" t="s">
        <v>12</v>
      </c>
      <c r="C22" s="28" t="s">
        <v>457</v>
      </c>
      <c r="D22" s="29" t="s">
        <v>1</v>
      </c>
      <c r="E22" s="30">
        <v>32</v>
      </c>
      <c r="F22" s="2"/>
      <c r="G22" s="44"/>
      <c r="H22" s="7">
        <f t="shared" si="0"/>
        <v>0</v>
      </c>
    </row>
    <row r="23" spans="1:8" ht="12.75" x14ac:dyDescent="0.2">
      <c r="B23" s="27" t="s">
        <v>13</v>
      </c>
      <c r="C23" s="28" t="s">
        <v>479</v>
      </c>
      <c r="D23" s="29" t="s">
        <v>1</v>
      </c>
      <c r="E23" s="30">
        <v>12</v>
      </c>
      <c r="F23" s="2"/>
      <c r="G23" s="44"/>
      <c r="H23" s="7">
        <f t="shared" si="0"/>
        <v>0</v>
      </c>
    </row>
    <row r="24" spans="1:8" ht="12.75" x14ac:dyDescent="0.2">
      <c r="B24" s="27" t="s">
        <v>14</v>
      </c>
      <c r="C24" s="28" t="s">
        <v>458</v>
      </c>
      <c r="D24" s="29" t="s">
        <v>1</v>
      </c>
      <c r="E24" s="30">
        <v>1</v>
      </c>
      <c r="F24" s="2"/>
      <c r="G24" s="44"/>
      <c r="H24" s="7">
        <f t="shared" si="0"/>
        <v>0</v>
      </c>
    </row>
    <row r="25" spans="1:8" ht="12.75" x14ac:dyDescent="0.2">
      <c r="B25" s="27" t="s">
        <v>15</v>
      </c>
      <c r="C25" s="28" t="s">
        <v>459</v>
      </c>
      <c r="D25" s="29" t="s">
        <v>1</v>
      </c>
      <c r="E25" s="30">
        <v>2</v>
      </c>
      <c r="F25" s="2"/>
      <c r="G25" s="44"/>
      <c r="H25" s="7">
        <f t="shared" si="0"/>
        <v>0</v>
      </c>
    </row>
    <row r="26" spans="1:8" ht="12.75" x14ac:dyDescent="0.2">
      <c r="B26" s="27" t="s">
        <v>16</v>
      </c>
      <c r="C26" s="28" t="s">
        <v>480</v>
      </c>
      <c r="D26" s="29" t="s">
        <v>1</v>
      </c>
      <c r="E26" s="30">
        <v>7</v>
      </c>
      <c r="F26" s="2"/>
      <c r="G26" s="44"/>
      <c r="H26" s="7">
        <f t="shared" si="0"/>
        <v>0</v>
      </c>
    </row>
    <row r="27" spans="1:8" ht="12.75" x14ac:dyDescent="0.2">
      <c r="B27" s="27" t="s">
        <v>17</v>
      </c>
      <c r="C27" s="28" t="s">
        <v>481</v>
      </c>
      <c r="D27" s="29" t="s">
        <v>1</v>
      </c>
      <c r="E27" s="30">
        <v>10</v>
      </c>
      <c r="F27" s="2"/>
      <c r="G27" s="44"/>
      <c r="H27" s="7">
        <f t="shared" si="0"/>
        <v>0</v>
      </c>
    </row>
    <row r="28" spans="1:8" ht="12.75" x14ac:dyDescent="0.2">
      <c r="B28" s="27" t="s">
        <v>18</v>
      </c>
      <c r="C28" s="28" t="s">
        <v>482</v>
      </c>
      <c r="D28" s="29" t="s">
        <v>1</v>
      </c>
      <c r="E28" s="30">
        <v>40</v>
      </c>
      <c r="F28" s="2"/>
      <c r="G28" s="44"/>
      <c r="H28" s="7">
        <f t="shared" si="0"/>
        <v>0</v>
      </c>
    </row>
    <row r="29" spans="1:8" ht="12.75" x14ac:dyDescent="0.2">
      <c r="B29" s="27" t="s">
        <v>19</v>
      </c>
      <c r="C29" s="28" t="s">
        <v>483</v>
      </c>
      <c r="D29" s="29" t="s">
        <v>1</v>
      </c>
      <c r="E29" s="30">
        <v>20</v>
      </c>
      <c r="F29" s="2"/>
      <c r="G29" s="44"/>
      <c r="H29" s="7">
        <f t="shared" si="0"/>
        <v>0</v>
      </c>
    </row>
    <row r="30" spans="1:8" ht="12.75" x14ac:dyDescent="0.2">
      <c r="B30" s="27" t="s">
        <v>20</v>
      </c>
      <c r="C30" s="28" t="s">
        <v>484</v>
      </c>
      <c r="D30" s="29" t="s">
        <v>1</v>
      </c>
      <c r="E30" s="30">
        <v>12</v>
      </c>
      <c r="F30" s="2"/>
      <c r="G30" s="44"/>
      <c r="H30" s="7">
        <f t="shared" si="0"/>
        <v>0</v>
      </c>
    </row>
    <row r="31" spans="1:8" ht="12.75" x14ac:dyDescent="0.2">
      <c r="B31" s="27" t="s">
        <v>21</v>
      </c>
      <c r="C31" s="28" t="s">
        <v>485</v>
      </c>
      <c r="D31" s="29" t="s">
        <v>1</v>
      </c>
      <c r="E31" s="30">
        <v>12</v>
      </c>
      <c r="F31" s="2"/>
      <c r="G31" s="44"/>
      <c r="H31" s="7">
        <f t="shared" si="0"/>
        <v>0</v>
      </c>
    </row>
    <row r="32" spans="1:8" ht="12.75" x14ac:dyDescent="0.2">
      <c r="B32" s="27" t="s">
        <v>22</v>
      </c>
      <c r="C32" s="28" t="s">
        <v>486</v>
      </c>
      <c r="D32" s="29" t="s">
        <v>1</v>
      </c>
      <c r="E32" s="30">
        <v>16</v>
      </c>
      <c r="F32" s="2"/>
      <c r="G32" s="44"/>
      <c r="H32" s="7">
        <f t="shared" si="0"/>
        <v>0</v>
      </c>
    </row>
    <row r="33" spans="2:8" ht="12.75" x14ac:dyDescent="0.2">
      <c r="B33" s="27" t="s">
        <v>23</v>
      </c>
      <c r="C33" s="28" t="s">
        <v>460</v>
      </c>
      <c r="D33" s="29" t="s">
        <v>1</v>
      </c>
      <c r="E33" s="30">
        <v>10</v>
      </c>
      <c r="F33" s="2"/>
      <c r="G33" s="44"/>
      <c r="H33" s="7">
        <f t="shared" si="0"/>
        <v>0</v>
      </c>
    </row>
    <row r="34" spans="2:8" ht="12.75" x14ac:dyDescent="0.2">
      <c r="B34" s="27" t="s">
        <v>24</v>
      </c>
      <c r="C34" s="28" t="s">
        <v>461</v>
      </c>
      <c r="D34" s="29" t="s">
        <v>1</v>
      </c>
      <c r="E34" s="30">
        <v>96</v>
      </c>
      <c r="F34" s="2"/>
      <c r="G34" s="44"/>
      <c r="H34" s="7">
        <f t="shared" si="0"/>
        <v>0</v>
      </c>
    </row>
    <row r="35" spans="2:8" ht="12.75" x14ac:dyDescent="0.2">
      <c r="B35" s="27" t="s">
        <v>25</v>
      </c>
      <c r="C35" s="28" t="s">
        <v>462</v>
      </c>
      <c r="D35" s="29" t="s">
        <v>1</v>
      </c>
      <c r="E35" s="30">
        <v>4</v>
      </c>
      <c r="F35" s="2"/>
      <c r="G35" s="44"/>
      <c r="H35" s="7">
        <f t="shared" si="0"/>
        <v>0</v>
      </c>
    </row>
    <row r="36" spans="2:8" ht="12.75" x14ac:dyDescent="0.2">
      <c r="B36" s="27" t="s">
        <v>26</v>
      </c>
      <c r="C36" s="28" t="s">
        <v>463</v>
      </c>
      <c r="D36" s="29" t="s">
        <v>1</v>
      </c>
      <c r="E36" s="30">
        <v>4</v>
      </c>
      <c r="F36" s="2"/>
      <c r="G36" s="44"/>
      <c r="H36" s="7">
        <f t="shared" si="0"/>
        <v>0</v>
      </c>
    </row>
    <row r="37" spans="2:8" ht="12.75" x14ac:dyDescent="0.2">
      <c r="B37" s="27" t="s">
        <v>27</v>
      </c>
      <c r="C37" s="28" t="s">
        <v>464</v>
      </c>
      <c r="D37" s="29" t="s">
        <v>1</v>
      </c>
      <c r="E37" s="30">
        <v>4</v>
      </c>
      <c r="F37" s="2"/>
      <c r="G37" s="44"/>
      <c r="H37" s="7">
        <f t="shared" si="0"/>
        <v>0</v>
      </c>
    </row>
    <row r="38" spans="2:8" ht="12.75" x14ac:dyDescent="0.2">
      <c r="B38" s="27" t="s">
        <v>28</v>
      </c>
      <c r="C38" s="28" t="s">
        <v>465</v>
      </c>
      <c r="D38" s="29" t="s">
        <v>1</v>
      </c>
      <c r="E38" s="30">
        <v>8</v>
      </c>
      <c r="F38" s="2"/>
      <c r="G38" s="44"/>
      <c r="H38" s="7">
        <f t="shared" si="0"/>
        <v>0</v>
      </c>
    </row>
    <row r="39" spans="2:8" ht="12.75" x14ac:dyDescent="0.2">
      <c r="B39" s="27" t="s">
        <v>29</v>
      </c>
      <c r="C39" s="28" t="s">
        <v>466</v>
      </c>
      <c r="D39" s="29" t="s">
        <v>1</v>
      </c>
      <c r="E39" s="30">
        <v>4</v>
      </c>
      <c r="F39" s="2"/>
      <c r="G39" s="44"/>
      <c r="H39" s="7">
        <f t="shared" si="0"/>
        <v>0</v>
      </c>
    </row>
    <row r="40" spans="2:8" ht="12.75" x14ac:dyDescent="0.2">
      <c r="B40" s="27" t="s">
        <v>30</v>
      </c>
      <c r="C40" s="28" t="s">
        <v>467</v>
      </c>
      <c r="D40" s="29" t="s">
        <v>1</v>
      </c>
      <c r="E40" s="30">
        <v>56</v>
      </c>
      <c r="F40" s="2"/>
      <c r="G40" s="44"/>
      <c r="H40" s="7">
        <f t="shared" si="0"/>
        <v>0</v>
      </c>
    </row>
    <row r="41" spans="2:8" ht="12.75" x14ac:dyDescent="0.2">
      <c r="B41" s="27" t="s">
        <v>31</v>
      </c>
      <c r="C41" s="28" t="s">
        <v>487</v>
      </c>
      <c r="D41" s="29" t="s">
        <v>1</v>
      </c>
      <c r="E41" s="30">
        <v>397</v>
      </c>
      <c r="F41" s="2"/>
      <c r="G41" s="44"/>
      <c r="H41" s="7">
        <f t="shared" si="0"/>
        <v>0</v>
      </c>
    </row>
    <row r="42" spans="2:8" ht="12.75" x14ac:dyDescent="0.2">
      <c r="B42" s="27" t="s">
        <v>32</v>
      </c>
      <c r="C42" s="28" t="s">
        <v>488</v>
      </c>
      <c r="D42" s="29" t="s">
        <v>1</v>
      </c>
      <c r="E42" s="30">
        <v>50</v>
      </c>
      <c r="F42" s="2"/>
      <c r="G42" s="44"/>
      <c r="H42" s="7">
        <f t="shared" si="0"/>
        <v>0</v>
      </c>
    </row>
    <row r="43" spans="2:8" ht="12.75" x14ac:dyDescent="0.2">
      <c r="B43" s="27" t="s">
        <v>33</v>
      </c>
      <c r="C43" s="28" t="s">
        <v>264</v>
      </c>
      <c r="D43" s="29" t="s">
        <v>1</v>
      </c>
      <c r="E43" s="30">
        <v>50</v>
      </c>
      <c r="F43" s="2"/>
      <c r="G43" s="44"/>
      <c r="H43" s="7">
        <f t="shared" si="0"/>
        <v>0</v>
      </c>
    </row>
    <row r="44" spans="2:8" ht="12.75" x14ac:dyDescent="0.2">
      <c r="B44" s="27" t="s">
        <v>34</v>
      </c>
      <c r="C44" s="28" t="s">
        <v>489</v>
      </c>
      <c r="D44" s="29" t="s">
        <v>1</v>
      </c>
      <c r="E44" s="30">
        <v>10</v>
      </c>
      <c r="F44" s="2"/>
      <c r="G44" s="44"/>
      <c r="H44" s="7">
        <f t="shared" si="0"/>
        <v>0</v>
      </c>
    </row>
    <row r="45" spans="2:8" ht="12.75" x14ac:dyDescent="0.2">
      <c r="B45" s="27" t="s">
        <v>35</v>
      </c>
      <c r="C45" s="28" t="s">
        <v>265</v>
      </c>
      <c r="D45" s="29" t="s">
        <v>1</v>
      </c>
      <c r="E45" s="30">
        <v>10</v>
      </c>
      <c r="F45" s="2"/>
      <c r="G45" s="44"/>
      <c r="H45" s="7">
        <f t="shared" si="0"/>
        <v>0</v>
      </c>
    </row>
    <row r="46" spans="2:8" ht="12.75" x14ac:dyDescent="0.2">
      <c r="B46" s="27" t="s">
        <v>36</v>
      </c>
      <c r="C46" s="28" t="s">
        <v>266</v>
      </c>
      <c r="D46" s="29" t="s">
        <v>1</v>
      </c>
      <c r="E46" s="30">
        <v>40</v>
      </c>
      <c r="F46" s="2"/>
      <c r="G46" s="44"/>
      <c r="H46" s="7">
        <f t="shared" si="0"/>
        <v>0</v>
      </c>
    </row>
    <row r="47" spans="2:8" ht="12.75" x14ac:dyDescent="0.2">
      <c r="B47" s="27" t="s">
        <v>37</v>
      </c>
      <c r="C47" s="28" t="s">
        <v>267</v>
      </c>
      <c r="D47" s="29" t="s">
        <v>1</v>
      </c>
      <c r="E47" s="30">
        <v>40</v>
      </c>
      <c r="F47" s="2"/>
      <c r="G47" s="44"/>
      <c r="H47" s="7">
        <f t="shared" si="0"/>
        <v>0</v>
      </c>
    </row>
    <row r="48" spans="2:8" ht="12.75" x14ac:dyDescent="0.2">
      <c r="B48" s="27" t="s">
        <v>38</v>
      </c>
      <c r="C48" s="28" t="s">
        <v>268</v>
      </c>
      <c r="D48" s="29" t="s">
        <v>1</v>
      </c>
      <c r="E48" s="30">
        <v>40</v>
      </c>
      <c r="F48" s="2"/>
      <c r="G48" s="44"/>
      <c r="H48" s="7">
        <f t="shared" si="0"/>
        <v>0</v>
      </c>
    </row>
    <row r="49" spans="1:8" ht="12.75" x14ac:dyDescent="0.2">
      <c r="B49" s="27" t="s">
        <v>39</v>
      </c>
      <c r="C49" s="31" t="s">
        <v>269</v>
      </c>
      <c r="D49" s="29" t="s">
        <v>1</v>
      </c>
      <c r="E49" s="30">
        <v>40</v>
      </c>
      <c r="F49" s="2"/>
      <c r="G49" s="44"/>
      <c r="H49" s="7">
        <f t="shared" si="0"/>
        <v>0</v>
      </c>
    </row>
    <row r="50" spans="1:8" ht="12.75" x14ac:dyDescent="0.2">
      <c r="B50" s="27" t="s">
        <v>40</v>
      </c>
      <c r="C50" s="28" t="s">
        <v>270</v>
      </c>
      <c r="D50" s="29" t="s">
        <v>1</v>
      </c>
      <c r="E50" s="30">
        <v>40</v>
      </c>
      <c r="F50" s="2"/>
      <c r="G50" s="44"/>
      <c r="H50" s="7">
        <f t="shared" si="0"/>
        <v>0</v>
      </c>
    </row>
    <row r="51" spans="1:8" ht="12.75" x14ac:dyDescent="0.2">
      <c r="B51" s="27" t="s">
        <v>41</v>
      </c>
      <c r="C51" s="28" t="s">
        <v>271</v>
      </c>
      <c r="D51" s="29" t="s">
        <v>1</v>
      </c>
      <c r="E51" s="30">
        <v>40</v>
      </c>
      <c r="F51" s="2"/>
      <c r="G51" s="44"/>
      <c r="H51" s="7">
        <f t="shared" si="0"/>
        <v>0</v>
      </c>
    </row>
    <row r="52" spans="1:8" ht="12.75" x14ac:dyDescent="0.2">
      <c r="B52" s="27" t="s">
        <v>42</v>
      </c>
      <c r="C52" s="28" t="s">
        <v>518</v>
      </c>
      <c r="D52" s="29" t="s">
        <v>1</v>
      </c>
      <c r="E52" s="30">
        <v>6</v>
      </c>
      <c r="F52" s="2"/>
      <c r="G52" s="44"/>
      <c r="H52" s="7">
        <f t="shared" si="0"/>
        <v>0</v>
      </c>
    </row>
    <row r="53" spans="1:8" ht="12.75" x14ac:dyDescent="0.2">
      <c r="B53" s="27" t="s">
        <v>43</v>
      </c>
      <c r="C53" s="28" t="s">
        <v>517</v>
      </c>
      <c r="D53" s="29" t="s">
        <v>1</v>
      </c>
      <c r="E53" s="30">
        <v>6</v>
      </c>
      <c r="F53" s="2"/>
      <c r="G53" s="44"/>
      <c r="H53" s="7">
        <f t="shared" si="0"/>
        <v>0</v>
      </c>
    </row>
    <row r="54" spans="1:8" ht="12.75" x14ac:dyDescent="0.2">
      <c r="B54" s="27" t="s">
        <v>44</v>
      </c>
      <c r="C54" s="28" t="s">
        <v>516</v>
      </c>
      <c r="D54" s="29" t="s">
        <v>1</v>
      </c>
      <c r="E54" s="30">
        <v>6</v>
      </c>
      <c r="F54" s="2"/>
      <c r="G54" s="44"/>
      <c r="H54" s="7">
        <f t="shared" si="0"/>
        <v>0</v>
      </c>
    </row>
    <row r="55" spans="1:8" ht="12.75" x14ac:dyDescent="0.2">
      <c r="B55" s="27" t="s">
        <v>45</v>
      </c>
      <c r="C55" s="28" t="s">
        <v>515</v>
      </c>
      <c r="D55" s="29" t="s">
        <v>1</v>
      </c>
      <c r="E55" s="30">
        <v>6</v>
      </c>
      <c r="F55" s="2"/>
      <c r="G55" s="44"/>
      <c r="H55" s="7">
        <f t="shared" si="0"/>
        <v>0</v>
      </c>
    </row>
    <row r="56" spans="1:8" ht="12.75" x14ac:dyDescent="0.2">
      <c r="B56" s="27" t="s">
        <v>46</v>
      </c>
      <c r="C56" s="28" t="s">
        <v>514</v>
      </c>
      <c r="D56" s="29" t="s">
        <v>1</v>
      </c>
      <c r="E56" s="30">
        <v>6</v>
      </c>
      <c r="F56" s="2"/>
      <c r="G56" s="44"/>
      <c r="H56" s="7">
        <f t="shared" si="0"/>
        <v>0</v>
      </c>
    </row>
    <row r="57" spans="1:8" ht="12.75" x14ac:dyDescent="0.2">
      <c r="B57" s="27" t="s">
        <v>47</v>
      </c>
      <c r="C57" s="28" t="s">
        <v>519</v>
      </c>
      <c r="D57" s="29" t="s">
        <v>1</v>
      </c>
      <c r="E57" s="30">
        <v>6</v>
      </c>
      <c r="F57" s="2"/>
      <c r="G57" s="44"/>
      <c r="H57" s="7">
        <f t="shared" si="0"/>
        <v>0</v>
      </c>
    </row>
    <row r="58" spans="1:8" ht="12.75" x14ac:dyDescent="0.2">
      <c r="B58" s="27" t="s">
        <v>48</v>
      </c>
      <c r="C58" s="28" t="s">
        <v>520</v>
      </c>
      <c r="D58" s="29" t="s">
        <v>1</v>
      </c>
      <c r="E58" s="30">
        <v>6</v>
      </c>
      <c r="F58" s="2"/>
      <c r="G58" s="44"/>
      <c r="H58" s="7">
        <f t="shared" si="0"/>
        <v>0</v>
      </c>
    </row>
    <row r="59" spans="1:8" ht="12.75" x14ac:dyDescent="0.2">
      <c r="B59" s="27" t="s">
        <v>49</v>
      </c>
      <c r="C59" s="28" t="s">
        <v>521</v>
      </c>
      <c r="D59" s="29" t="s">
        <v>1</v>
      </c>
      <c r="E59" s="30">
        <v>6</v>
      </c>
      <c r="F59" s="2"/>
      <c r="G59" s="44"/>
      <c r="H59" s="7">
        <f t="shared" si="0"/>
        <v>0</v>
      </c>
    </row>
    <row r="60" spans="1:8" s="65" customFormat="1" ht="12.75" x14ac:dyDescent="0.2">
      <c r="A60" s="58"/>
      <c r="B60" s="59" t="s">
        <v>50</v>
      </c>
      <c r="C60" s="48" t="s">
        <v>522</v>
      </c>
      <c r="D60" s="60" t="s">
        <v>1</v>
      </c>
      <c r="E60" s="61">
        <v>6</v>
      </c>
      <c r="F60" s="62"/>
      <c r="G60" s="63"/>
      <c r="H60" s="64">
        <f t="shared" si="0"/>
        <v>0</v>
      </c>
    </row>
    <row r="61" spans="1:8" ht="12.75" x14ac:dyDescent="0.2">
      <c r="B61" s="27" t="s">
        <v>51</v>
      </c>
      <c r="C61" s="28" t="s">
        <v>523</v>
      </c>
      <c r="D61" s="29" t="s">
        <v>1</v>
      </c>
      <c r="E61" s="30">
        <v>6</v>
      </c>
      <c r="F61" s="2"/>
      <c r="G61" s="44"/>
      <c r="H61" s="7">
        <f t="shared" si="0"/>
        <v>0</v>
      </c>
    </row>
    <row r="62" spans="1:8" ht="12.75" x14ac:dyDescent="0.2">
      <c r="B62" s="27" t="s">
        <v>52</v>
      </c>
      <c r="C62" s="28" t="s">
        <v>524</v>
      </c>
      <c r="D62" s="29" t="s">
        <v>1</v>
      </c>
      <c r="E62" s="30">
        <v>6</v>
      </c>
      <c r="F62" s="2"/>
      <c r="G62" s="44"/>
      <c r="H62" s="7">
        <f t="shared" si="0"/>
        <v>0</v>
      </c>
    </row>
    <row r="63" spans="1:8" ht="12.75" x14ac:dyDescent="0.2">
      <c r="B63" s="27" t="s">
        <v>53</v>
      </c>
      <c r="C63" s="28" t="s">
        <v>525</v>
      </c>
      <c r="D63" s="29" t="s">
        <v>1</v>
      </c>
      <c r="E63" s="30">
        <v>6</v>
      </c>
      <c r="F63" s="2"/>
      <c r="G63" s="44"/>
      <c r="H63" s="7">
        <f t="shared" si="0"/>
        <v>0</v>
      </c>
    </row>
    <row r="64" spans="1:8" ht="12.75" x14ac:dyDescent="0.2">
      <c r="B64" s="27" t="s">
        <v>54</v>
      </c>
      <c r="C64" s="28" t="s">
        <v>272</v>
      </c>
      <c r="D64" s="29" t="s">
        <v>1</v>
      </c>
      <c r="E64" s="30">
        <v>4</v>
      </c>
      <c r="F64" s="2"/>
      <c r="G64" s="44"/>
      <c r="H64" s="7">
        <f t="shared" si="0"/>
        <v>0</v>
      </c>
    </row>
    <row r="65" spans="1:8" s="65" customFormat="1" ht="12.75" x14ac:dyDescent="0.2">
      <c r="A65" s="58"/>
      <c r="B65" s="59" t="s">
        <v>55</v>
      </c>
      <c r="C65" s="48" t="s">
        <v>273</v>
      </c>
      <c r="D65" s="60" t="s">
        <v>1</v>
      </c>
      <c r="E65" s="61">
        <v>8</v>
      </c>
      <c r="F65" s="62"/>
      <c r="G65" s="63"/>
      <c r="H65" s="64">
        <f t="shared" si="0"/>
        <v>0</v>
      </c>
    </row>
    <row r="66" spans="1:8" ht="12.75" x14ac:dyDescent="0.2">
      <c r="B66" s="27" t="s">
        <v>56</v>
      </c>
      <c r="C66" s="28" t="s">
        <v>274</v>
      </c>
      <c r="D66" s="29" t="s">
        <v>1</v>
      </c>
      <c r="E66" s="30">
        <v>98</v>
      </c>
      <c r="F66" s="2"/>
      <c r="G66" s="44"/>
      <c r="H66" s="7">
        <f t="shared" si="0"/>
        <v>0</v>
      </c>
    </row>
    <row r="67" spans="1:8" ht="12.75" x14ac:dyDescent="0.2">
      <c r="B67" s="27" t="s">
        <v>57</v>
      </c>
      <c r="C67" s="28" t="s">
        <v>275</v>
      </c>
      <c r="D67" s="29" t="s">
        <v>1</v>
      </c>
      <c r="E67" s="30">
        <v>89</v>
      </c>
      <c r="F67" s="2"/>
      <c r="G67" s="44"/>
      <c r="H67" s="7">
        <f t="shared" si="0"/>
        <v>0</v>
      </c>
    </row>
    <row r="68" spans="1:8" ht="12.75" x14ac:dyDescent="0.2">
      <c r="B68" s="27" t="s">
        <v>58</v>
      </c>
      <c r="C68" s="28" t="s">
        <v>276</v>
      </c>
      <c r="D68" s="29" t="s">
        <v>1</v>
      </c>
      <c r="E68" s="30">
        <v>50</v>
      </c>
      <c r="F68" s="2"/>
      <c r="G68" s="44"/>
      <c r="H68" s="7">
        <f t="shared" si="0"/>
        <v>0</v>
      </c>
    </row>
    <row r="69" spans="1:8" ht="12.75" x14ac:dyDescent="0.2">
      <c r="B69" s="27" t="s">
        <v>59</v>
      </c>
      <c r="C69" s="28" t="s">
        <v>277</v>
      </c>
      <c r="D69" s="29" t="s">
        <v>1</v>
      </c>
      <c r="E69" s="30">
        <v>4</v>
      </c>
      <c r="F69" s="2"/>
      <c r="G69" s="44"/>
      <c r="H69" s="7">
        <f t="shared" si="0"/>
        <v>0</v>
      </c>
    </row>
    <row r="70" spans="1:8" ht="12.75" x14ac:dyDescent="0.2">
      <c r="B70" s="27" t="s">
        <v>60</v>
      </c>
      <c r="C70" s="28" t="s">
        <v>278</v>
      </c>
      <c r="D70" s="29" t="s">
        <v>1</v>
      </c>
      <c r="E70" s="30">
        <v>24</v>
      </c>
      <c r="F70" s="2"/>
      <c r="G70" s="44"/>
      <c r="H70" s="7">
        <f t="shared" si="0"/>
        <v>0</v>
      </c>
    </row>
    <row r="71" spans="1:8" s="65" customFormat="1" ht="12.75" x14ac:dyDescent="0.2">
      <c r="A71" s="58"/>
      <c r="B71" s="59" t="s">
        <v>61</v>
      </c>
      <c r="C71" s="48" t="s">
        <v>279</v>
      </c>
      <c r="D71" s="60" t="s">
        <v>1</v>
      </c>
      <c r="E71" s="61">
        <v>4</v>
      </c>
      <c r="F71" s="62"/>
      <c r="G71" s="63"/>
      <c r="H71" s="64">
        <f t="shared" ref="H71:H134" si="1">ROUND(ROUND(G71,2)*E71,2)</f>
        <v>0</v>
      </c>
    </row>
    <row r="72" spans="1:8" ht="12.75" x14ac:dyDescent="0.2">
      <c r="B72" s="27" t="s">
        <v>62</v>
      </c>
      <c r="C72" s="28" t="s">
        <v>280</v>
      </c>
      <c r="D72" s="29" t="s">
        <v>1</v>
      </c>
      <c r="E72" s="30">
        <v>11</v>
      </c>
      <c r="F72" s="2"/>
      <c r="G72" s="44"/>
      <c r="H72" s="7">
        <f t="shared" si="1"/>
        <v>0</v>
      </c>
    </row>
    <row r="73" spans="1:8" ht="12.75" x14ac:dyDescent="0.2">
      <c r="B73" s="27" t="s">
        <v>63</v>
      </c>
      <c r="C73" s="28" t="s">
        <v>281</v>
      </c>
      <c r="D73" s="29" t="s">
        <v>1</v>
      </c>
      <c r="E73" s="30">
        <v>11</v>
      </c>
      <c r="F73" s="2"/>
      <c r="G73" s="44"/>
      <c r="H73" s="7">
        <f t="shared" si="1"/>
        <v>0</v>
      </c>
    </row>
    <row r="74" spans="1:8" ht="12.75" x14ac:dyDescent="0.2">
      <c r="B74" s="27" t="s">
        <v>64</v>
      </c>
      <c r="C74" s="28" t="s">
        <v>282</v>
      </c>
      <c r="D74" s="29" t="s">
        <v>1</v>
      </c>
      <c r="E74" s="30">
        <v>10</v>
      </c>
      <c r="F74" s="2"/>
      <c r="G74" s="44"/>
      <c r="H74" s="7">
        <f t="shared" si="1"/>
        <v>0</v>
      </c>
    </row>
    <row r="75" spans="1:8" ht="12.75" x14ac:dyDescent="0.2">
      <c r="B75" s="27" t="s">
        <v>65</v>
      </c>
      <c r="C75" s="28" t="s">
        <v>283</v>
      </c>
      <c r="D75" s="29" t="s">
        <v>1</v>
      </c>
      <c r="E75" s="30">
        <v>9</v>
      </c>
      <c r="F75" s="2"/>
      <c r="G75" s="44"/>
      <c r="H75" s="7">
        <f t="shared" si="1"/>
        <v>0</v>
      </c>
    </row>
    <row r="76" spans="1:8" ht="12.75" x14ac:dyDescent="0.2">
      <c r="B76" s="27" t="s">
        <v>66</v>
      </c>
      <c r="C76" s="28" t="s">
        <v>284</v>
      </c>
      <c r="D76" s="29" t="s">
        <v>1</v>
      </c>
      <c r="E76" s="30">
        <v>24</v>
      </c>
      <c r="F76" s="2"/>
      <c r="G76" s="44"/>
      <c r="H76" s="7">
        <f t="shared" si="1"/>
        <v>0</v>
      </c>
    </row>
    <row r="77" spans="1:8" ht="12.75" x14ac:dyDescent="0.2">
      <c r="B77" s="27" t="s">
        <v>67</v>
      </c>
      <c r="C77" s="28" t="s">
        <v>285</v>
      </c>
      <c r="D77" s="29" t="s">
        <v>1</v>
      </c>
      <c r="E77" s="30">
        <v>24</v>
      </c>
      <c r="F77" s="2"/>
      <c r="G77" s="44"/>
      <c r="H77" s="7">
        <f t="shared" si="1"/>
        <v>0</v>
      </c>
    </row>
    <row r="78" spans="1:8" ht="12.75" x14ac:dyDescent="0.2">
      <c r="B78" s="27" t="s">
        <v>68</v>
      </c>
      <c r="C78" s="28" t="s">
        <v>286</v>
      </c>
      <c r="D78" s="29" t="s">
        <v>1</v>
      </c>
      <c r="E78" s="30">
        <v>70</v>
      </c>
      <c r="F78" s="2"/>
      <c r="G78" s="44"/>
      <c r="H78" s="7">
        <f t="shared" si="1"/>
        <v>0</v>
      </c>
    </row>
    <row r="79" spans="1:8" ht="12.75" x14ac:dyDescent="0.2">
      <c r="B79" s="27" t="s">
        <v>69</v>
      </c>
      <c r="C79" s="28" t="s">
        <v>287</v>
      </c>
      <c r="D79" s="29" t="s">
        <v>1</v>
      </c>
      <c r="E79" s="30">
        <v>20</v>
      </c>
      <c r="F79" s="2"/>
      <c r="G79" s="44"/>
      <c r="H79" s="7">
        <f t="shared" si="1"/>
        <v>0</v>
      </c>
    </row>
    <row r="80" spans="1:8" ht="12.75" x14ac:dyDescent="0.2">
      <c r="B80" s="27" t="s">
        <v>70</v>
      </c>
      <c r="C80" s="28" t="s">
        <v>288</v>
      </c>
      <c r="D80" s="29" t="s">
        <v>1</v>
      </c>
      <c r="E80" s="30">
        <v>16</v>
      </c>
      <c r="F80" s="2"/>
      <c r="G80" s="44"/>
      <c r="H80" s="7">
        <f t="shared" si="1"/>
        <v>0</v>
      </c>
    </row>
    <row r="81" spans="1:8" ht="12.75" x14ac:dyDescent="0.2">
      <c r="B81" s="27" t="s">
        <v>71</v>
      </c>
      <c r="C81" s="28" t="s">
        <v>289</v>
      </c>
      <c r="D81" s="29" t="s">
        <v>1</v>
      </c>
      <c r="E81" s="30">
        <v>16</v>
      </c>
      <c r="F81" s="2"/>
      <c r="G81" s="44"/>
      <c r="H81" s="7">
        <f t="shared" si="1"/>
        <v>0</v>
      </c>
    </row>
    <row r="82" spans="1:8" ht="12.75" x14ac:dyDescent="0.2">
      <c r="B82" s="27" t="s">
        <v>72</v>
      </c>
      <c r="C82" s="28" t="s">
        <v>290</v>
      </c>
      <c r="D82" s="29" t="s">
        <v>1</v>
      </c>
      <c r="E82" s="30">
        <v>16</v>
      </c>
      <c r="F82" s="2"/>
      <c r="G82" s="44"/>
      <c r="H82" s="7">
        <f t="shared" si="1"/>
        <v>0</v>
      </c>
    </row>
    <row r="83" spans="1:8" ht="12.75" x14ac:dyDescent="0.2">
      <c r="B83" s="27" t="s">
        <v>73</v>
      </c>
      <c r="C83" s="28" t="s">
        <v>291</v>
      </c>
      <c r="D83" s="29" t="s">
        <v>1</v>
      </c>
      <c r="E83" s="30">
        <v>16</v>
      </c>
      <c r="F83" s="2"/>
      <c r="G83" s="44"/>
      <c r="H83" s="7">
        <f t="shared" si="1"/>
        <v>0</v>
      </c>
    </row>
    <row r="84" spans="1:8" ht="12.75" x14ac:dyDescent="0.2">
      <c r="B84" s="27" t="s">
        <v>74</v>
      </c>
      <c r="C84" s="28" t="s">
        <v>292</v>
      </c>
      <c r="D84" s="29" t="s">
        <v>1</v>
      </c>
      <c r="E84" s="30">
        <v>4</v>
      </c>
      <c r="F84" s="2"/>
      <c r="G84" s="44"/>
      <c r="H84" s="7">
        <f t="shared" si="1"/>
        <v>0</v>
      </c>
    </row>
    <row r="85" spans="1:8" ht="12.75" x14ac:dyDescent="0.2">
      <c r="B85" s="27" t="s">
        <v>75</v>
      </c>
      <c r="C85" s="28" t="s">
        <v>293</v>
      </c>
      <c r="D85" s="29" t="s">
        <v>1</v>
      </c>
      <c r="E85" s="30">
        <v>4</v>
      </c>
      <c r="F85" s="2"/>
      <c r="G85" s="44"/>
      <c r="H85" s="7">
        <f t="shared" si="1"/>
        <v>0</v>
      </c>
    </row>
    <row r="86" spans="1:8" ht="12.75" x14ac:dyDescent="0.2">
      <c r="B86" s="27" t="s">
        <v>76</v>
      </c>
      <c r="C86" s="28" t="s">
        <v>294</v>
      </c>
      <c r="D86" s="29" t="s">
        <v>1</v>
      </c>
      <c r="E86" s="30">
        <v>4</v>
      </c>
      <c r="F86" s="2"/>
      <c r="G86" s="44"/>
      <c r="H86" s="7">
        <f t="shared" si="1"/>
        <v>0</v>
      </c>
    </row>
    <row r="87" spans="1:8" ht="12.75" x14ac:dyDescent="0.2">
      <c r="B87" s="27" t="s">
        <v>77</v>
      </c>
      <c r="C87" s="28" t="s">
        <v>295</v>
      </c>
      <c r="D87" s="29" t="s">
        <v>1</v>
      </c>
      <c r="E87" s="30">
        <v>4</v>
      </c>
      <c r="F87" s="2"/>
      <c r="G87" s="44"/>
      <c r="H87" s="7">
        <f t="shared" si="1"/>
        <v>0</v>
      </c>
    </row>
    <row r="88" spans="1:8" ht="12.75" x14ac:dyDescent="0.2">
      <c r="B88" s="27" t="s">
        <v>78</v>
      </c>
      <c r="C88" s="28" t="s">
        <v>296</v>
      </c>
      <c r="D88" s="29" t="s">
        <v>1</v>
      </c>
      <c r="E88" s="30">
        <v>4</v>
      </c>
      <c r="F88" s="2"/>
      <c r="G88" s="44"/>
      <c r="H88" s="7">
        <f t="shared" si="1"/>
        <v>0</v>
      </c>
    </row>
    <row r="89" spans="1:8" s="65" customFormat="1" ht="12.75" x14ac:dyDescent="0.2">
      <c r="A89" s="58"/>
      <c r="B89" s="59" t="s">
        <v>79</v>
      </c>
      <c r="C89" s="48" t="s">
        <v>297</v>
      </c>
      <c r="D89" s="60" t="s">
        <v>1</v>
      </c>
      <c r="E89" s="61">
        <v>1</v>
      </c>
      <c r="F89" s="62"/>
      <c r="G89" s="63"/>
      <c r="H89" s="64">
        <f t="shared" si="1"/>
        <v>0</v>
      </c>
    </row>
    <row r="90" spans="1:8" ht="12.75" x14ac:dyDescent="0.2">
      <c r="B90" s="27" t="s">
        <v>80</v>
      </c>
      <c r="C90" s="28" t="s">
        <v>298</v>
      </c>
      <c r="D90" s="29" t="s">
        <v>1</v>
      </c>
      <c r="E90" s="30">
        <v>1</v>
      </c>
      <c r="F90" s="2"/>
      <c r="G90" s="44"/>
      <c r="H90" s="7">
        <f t="shared" si="1"/>
        <v>0</v>
      </c>
    </row>
    <row r="91" spans="1:8" ht="12.75" x14ac:dyDescent="0.2">
      <c r="B91" s="27" t="s">
        <v>81</v>
      </c>
      <c r="C91" s="28" t="s">
        <v>490</v>
      </c>
      <c r="D91" s="29" t="s">
        <v>1</v>
      </c>
      <c r="E91" s="30">
        <v>20</v>
      </c>
      <c r="F91" s="2"/>
      <c r="G91" s="44"/>
      <c r="H91" s="7">
        <f t="shared" si="1"/>
        <v>0</v>
      </c>
    </row>
    <row r="92" spans="1:8" ht="12.75" x14ac:dyDescent="0.2">
      <c r="B92" s="27" t="s">
        <v>82</v>
      </c>
      <c r="C92" s="28" t="s">
        <v>491</v>
      </c>
      <c r="D92" s="29" t="s">
        <v>1</v>
      </c>
      <c r="E92" s="30">
        <v>3</v>
      </c>
      <c r="F92" s="2"/>
      <c r="G92" s="44"/>
      <c r="H92" s="7">
        <f t="shared" si="1"/>
        <v>0</v>
      </c>
    </row>
    <row r="93" spans="1:8" s="65" customFormat="1" ht="12.75" x14ac:dyDescent="0.2">
      <c r="A93" s="58"/>
      <c r="B93" s="59" t="s">
        <v>83</v>
      </c>
      <c r="C93" s="48" t="s">
        <v>535</v>
      </c>
      <c r="D93" s="60" t="s">
        <v>1</v>
      </c>
      <c r="E93" s="61">
        <v>2</v>
      </c>
      <c r="F93" s="62"/>
      <c r="G93" s="63"/>
      <c r="H93" s="64">
        <f t="shared" si="1"/>
        <v>0</v>
      </c>
    </row>
    <row r="94" spans="1:8" ht="12.75" x14ac:dyDescent="0.2">
      <c r="B94" s="27" t="s">
        <v>84</v>
      </c>
      <c r="C94" s="28" t="s">
        <v>299</v>
      </c>
      <c r="D94" s="29" t="s">
        <v>1</v>
      </c>
      <c r="E94" s="30">
        <v>2</v>
      </c>
      <c r="F94" s="2"/>
      <c r="G94" s="44"/>
      <c r="H94" s="7">
        <f t="shared" si="1"/>
        <v>0</v>
      </c>
    </row>
    <row r="95" spans="1:8" ht="12.75" x14ac:dyDescent="0.2">
      <c r="B95" s="27" t="s">
        <v>85</v>
      </c>
      <c r="C95" s="28" t="s">
        <v>300</v>
      </c>
      <c r="D95" s="29" t="s">
        <v>1</v>
      </c>
      <c r="E95" s="30">
        <v>2</v>
      </c>
      <c r="F95" s="2"/>
      <c r="G95" s="44"/>
      <c r="H95" s="7">
        <f t="shared" si="1"/>
        <v>0</v>
      </c>
    </row>
    <row r="96" spans="1:8" ht="12.75" x14ac:dyDescent="0.2">
      <c r="B96" s="27" t="s">
        <v>86</v>
      </c>
      <c r="C96" s="28" t="s">
        <v>301</v>
      </c>
      <c r="D96" s="29" t="s">
        <v>1</v>
      </c>
      <c r="E96" s="30">
        <v>4</v>
      </c>
      <c r="F96" s="2"/>
      <c r="G96" s="44"/>
      <c r="H96" s="7">
        <f t="shared" si="1"/>
        <v>0</v>
      </c>
    </row>
    <row r="97" spans="2:8" ht="12.75" x14ac:dyDescent="0.2">
      <c r="B97" s="27" t="s">
        <v>87</v>
      </c>
      <c r="C97" s="28" t="s">
        <v>302</v>
      </c>
      <c r="D97" s="29" t="s">
        <v>1</v>
      </c>
      <c r="E97" s="30">
        <v>30</v>
      </c>
      <c r="F97" s="2"/>
      <c r="G97" s="44"/>
      <c r="H97" s="7">
        <f t="shared" si="1"/>
        <v>0</v>
      </c>
    </row>
    <row r="98" spans="2:8" ht="12.75" x14ac:dyDescent="0.2">
      <c r="B98" s="27" t="s">
        <v>88</v>
      </c>
      <c r="C98" s="28" t="s">
        <v>492</v>
      </c>
      <c r="D98" s="29" t="s">
        <v>1</v>
      </c>
      <c r="E98" s="30">
        <v>20</v>
      </c>
      <c r="F98" s="2"/>
      <c r="G98" s="44"/>
      <c r="H98" s="7">
        <f t="shared" si="1"/>
        <v>0</v>
      </c>
    </row>
    <row r="99" spans="2:8" ht="12.75" x14ac:dyDescent="0.2">
      <c r="B99" s="27" t="s">
        <v>89</v>
      </c>
      <c r="C99" s="28" t="s">
        <v>493</v>
      </c>
      <c r="D99" s="29" t="s">
        <v>1</v>
      </c>
      <c r="E99" s="30">
        <v>238</v>
      </c>
      <c r="F99" s="2"/>
      <c r="G99" s="44"/>
      <c r="H99" s="7">
        <f t="shared" si="1"/>
        <v>0</v>
      </c>
    </row>
    <row r="100" spans="2:8" ht="12.75" x14ac:dyDescent="0.2">
      <c r="B100" s="27" t="s">
        <v>90</v>
      </c>
      <c r="C100" s="28" t="s">
        <v>303</v>
      </c>
      <c r="D100" s="29" t="s">
        <v>1</v>
      </c>
      <c r="E100" s="30">
        <v>10</v>
      </c>
      <c r="F100" s="2"/>
      <c r="G100" s="44"/>
      <c r="H100" s="7">
        <f t="shared" si="1"/>
        <v>0</v>
      </c>
    </row>
    <row r="101" spans="2:8" ht="12.75" x14ac:dyDescent="0.2">
      <c r="B101" s="27" t="s">
        <v>91</v>
      </c>
      <c r="C101" s="28" t="s">
        <v>304</v>
      </c>
      <c r="D101" s="29" t="s">
        <v>1</v>
      </c>
      <c r="E101" s="30">
        <v>80</v>
      </c>
      <c r="F101" s="2"/>
      <c r="G101" s="44"/>
      <c r="H101" s="7">
        <f t="shared" si="1"/>
        <v>0</v>
      </c>
    </row>
    <row r="102" spans="2:8" ht="12.75" x14ac:dyDescent="0.2">
      <c r="B102" s="27" t="s">
        <v>92</v>
      </c>
      <c r="C102" s="28" t="s">
        <v>494</v>
      </c>
      <c r="D102" s="29" t="s">
        <v>1</v>
      </c>
      <c r="E102" s="30">
        <v>80</v>
      </c>
      <c r="F102" s="2"/>
      <c r="G102" s="44"/>
      <c r="H102" s="7">
        <f t="shared" si="1"/>
        <v>0</v>
      </c>
    </row>
    <row r="103" spans="2:8" ht="12.75" x14ac:dyDescent="0.2">
      <c r="B103" s="27" t="s">
        <v>93</v>
      </c>
      <c r="C103" s="28" t="s">
        <v>305</v>
      </c>
      <c r="D103" s="29" t="s">
        <v>1</v>
      </c>
      <c r="E103" s="30">
        <v>10</v>
      </c>
      <c r="F103" s="2"/>
      <c r="G103" s="44"/>
      <c r="H103" s="7">
        <f t="shared" si="1"/>
        <v>0</v>
      </c>
    </row>
    <row r="104" spans="2:8" ht="12.75" x14ac:dyDescent="0.2">
      <c r="B104" s="27" t="s">
        <v>94</v>
      </c>
      <c r="C104" s="28" t="s">
        <v>495</v>
      </c>
      <c r="D104" s="29" t="s">
        <v>1</v>
      </c>
      <c r="E104" s="30">
        <v>8</v>
      </c>
      <c r="F104" s="2"/>
      <c r="G104" s="44"/>
      <c r="H104" s="7">
        <f t="shared" si="1"/>
        <v>0</v>
      </c>
    </row>
    <row r="105" spans="2:8" ht="12.75" x14ac:dyDescent="0.2">
      <c r="B105" s="27" t="s">
        <v>95</v>
      </c>
      <c r="C105" s="28" t="s">
        <v>306</v>
      </c>
      <c r="D105" s="29" t="s">
        <v>1</v>
      </c>
      <c r="E105" s="30">
        <v>2</v>
      </c>
      <c r="F105" s="2"/>
      <c r="G105" s="44"/>
      <c r="H105" s="7">
        <f t="shared" si="1"/>
        <v>0</v>
      </c>
    </row>
    <row r="106" spans="2:8" ht="12.75" x14ac:dyDescent="0.2">
      <c r="B106" s="27" t="s">
        <v>96</v>
      </c>
      <c r="C106" s="28" t="s">
        <v>307</v>
      </c>
      <c r="D106" s="29" t="s">
        <v>1</v>
      </c>
      <c r="E106" s="30">
        <v>7</v>
      </c>
      <c r="F106" s="2"/>
      <c r="G106" s="44"/>
      <c r="H106" s="7">
        <f t="shared" si="1"/>
        <v>0</v>
      </c>
    </row>
    <row r="107" spans="2:8" ht="12.75" x14ac:dyDescent="0.2">
      <c r="B107" s="27" t="s">
        <v>97</v>
      </c>
      <c r="C107" s="28" t="s">
        <v>308</v>
      </c>
      <c r="D107" s="29" t="s">
        <v>1</v>
      </c>
      <c r="E107" s="30">
        <v>1</v>
      </c>
      <c r="F107" s="2"/>
      <c r="G107" s="44"/>
      <c r="H107" s="7">
        <f t="shared" si="1"/>
        <v>0</v>
      </c>
    </row>
    <row r="108" spans="2:8" ht="12.75" x14ac:dyDescent="0.2">
      <c r="B108" s="27" t="s">
        <v>98</v>
      </c>
      <c r="C108" s="28" t="s">
        <v>309</v>
      </c>
      <c r="D108" s="29" t="s">
        <v>1</v>
      </c>
      <c r="E108" s="30">
        <v>1</v>
      </c>
      <c r="F108" s="2"/>
      <c r="G108" s="44"/>
      <c r="H108" s="7">
        <f t="shared" si="1"/>
        <v>0</v>
      </c>
    </row>
    <row r="109" spans="2:8" ht="12.75" x14ac:dyDescent="0.2">
      <c r="B109" s="27" t="s">
        <v>99</v>
      </c>
      <c r="C109" s="28" t="s">
        <v>496</v>
      </c>
      <c r="D109" s="29" t="s">
        <v>1</v>
      </c>
      <c r="E109" s="30">
        <v>2</v>
      </c>
      <c r="F109" s="2"/>
      <c r="G109" s="44"/>
      <c r="H109" s="7">
        <f t="shared" si="1"/>
        <v>0</v>
      </c>
    </row>
    <row r="110" spans="2:8" ht="12.75" x14ac:dyDescent="0.2">
      <c r="B110" s="27" t="s">
        <v>100</v>
      </c>
      <c r="C110" s="28" t="s">
        <v>497</v>
      </c>
      <c r="D110" s="29" t="s">
        <v>1</v>
      </c>
      <c r="E110" s="30">
        <v>40</v>
      </c>
      <c r="F110" s="2"/>
      <c r="G110" s="44"/>
      <c r="H110" s="7">
        <f t="shared" si="1"/>
        <v>0</v>
      </c>
    </row>
    <row r="111" spans="2:8" ht="12.75" x14ac:dyDescent="0.2">
      <c r="B111" s="27" t="s">
        <v>101</v>
      </c>
      <c r="C111" s="28" t="s">
        <v>310</v>
      </c>
      <c r="D111" s="29" t="s">
        <v>1</v>
      </c>
      <c r="E111" s="30">
        <v>40</v>
      </c>
      <c r="F111" s="2"/>
      <c r="G111" s="44"/>
      <c r="H111" s="7">
        <f t="shared" si="1"/>
        <v>0</v>
      </c>
    </row>
    <row r="112" spans="2:8" ht="12.75" x14ac:dyDescent="0.2">
      <c r="B112" s="27" t="s">
        <v>102</v>
      </c>
      <c r="C112" s="28" t="s">
        <v>311</v>
      </c>
      <c r="D112" s="29" t="s">
        <v>1</v>
      </c>
      <c r="E112" s="30">
        <v>6</v>
      </c>
      <c r="F112" s="2"/>
      <c r="G112" s="44"/>
      <c r="H112" s="7">
        <f t="shared" si="1"/>
        <v>0</v>
      </c>
    </row>
    <row r="113" spans="2:8" ht="12.75" x14ac:dyDescent="0.2">
      <c r="B113" s="27" t="s">
        <v>103</v>
      </c>
      <c r="C113" s="28" t="s">
        <v>498</v>
      </c>
      <c r="D113" s="29" t="s">
        <v>1</v>
      </c>
      <c r="E113" s="30">
        <v>20</v>
      </c>
      <c r="F113" s="2"/>
      <c r="G113" s="44"/>
      <c r="H113" s="7">
        <f t="shared" si="1"/>
        <v>0</v>
      </c>
    </row>
    <row r="114" spans="2:8" ht="12.75" x14ac:dyDescent="0.2">
      <c r="B114" s="27" t="s">
        <v>104</v>
      </c>
      <c r="C114" s="28" t="s">
        <v>499</v>
      </c>
      <c r="D114" s="29" t="s">
        <v>1</v>
      </c>
      <c r="E114" s="30">
        <v>24</v>
      </c>
      <c r="F114" s="2"/>
      <c r="G114" s="44"/>
      <c r="H114" s="7">
        <f t="shared" si="1"/>
        <v>0</v>
      </c>
    </row>
    <row r="115" spans="2:8" ht="12.75" x14ac:dyDescent="0.2">
      <c r="B115" s="27" t="s">
        <v>105</v>
      </c>
      <c r="C115" s="28" t="s">
        <v>312</v>
      </c>
      <c r="D115" s="29" t="s">
        <v>1</v>
      </c>
      <c r="E115" s="30">
        <v>28</v>
      </c>
      <c r="F115" s="2"/>
      <c r="G115" s="44"/>
      <c r="H115" s="7">
        <f t="shared" si="1"/>
        <v>0</v>
      </c>
    </row>
    <row r="116" spans="2:8" ht="12.75" x14ac:dyDescent="0.2">
      <c r="B116" s="27" t="s">
        <v>106</v>
      </c>
      <c r="C116" s="28" t="s">
        <v>313</v>
      </c>
      <c r="D116" s="29" t="s">
        <v>1</v>
      </c>
      <c r="E116" s="30">
        <v>24</v>
      </c>
      <c r="F116" s="2"/>
      <c r="G116" s="44"/>
      <c r="H116" s="7">
        <f t="shared" si="1"/>
        <v>0</v>
      </c>
    </row>
    <row r="117" spans="2:8" ht="12.75" x14ac:dyDescent="0.2">
      <c r="B117" s="27" t="s">
        <v>107</v>
      </c>
      <c r="C117" s="28" t="s">
        <v>314</v>
      </c>
      <c r="D117" s="29" t="s">
        <v>1</v>
      </c>
      <c r="E117" s="30">
        <v>8</v>
      </c>
      <c r="F117" s="2"/>
      <c r="G117" s="44"/>
      <c r="H117" s="7">
        <f t="shared" si="1"/>
        <v>0</v>
      </c>
    </row>
    <row r="118" spans="2:8" ht="12.75" x14ac:dyDescent="0.2">
      <c r="B118" s="27" t="s">
        <v>108</v>
      </c>
      <c r="C118" s="28" t="s">
        <v>315</v>
      </c>
      <c r="D118" s="29" t="s">
        <v>1</v>
      </c>
      <c r="E118" s="30">
        <v>8</v>
      </c>
      <c r="F118" s="2"/>
      <c r="G118" s="44"/>
      <c r="H118" s="7">
        <f t="shared" si="1"/>
        <v>0</v>
      </c>
    </row>
    <row r="119" spans="2:8" ht="12.75" x14ac:dyDescent="0.2">
      <c r="B119" s="27" t="s">
        <v>109</v>
      </c>
      <c r="C119" s="28" t="s">
        <v>316</v>
      </c>
      <c r="D119" s="29" t="s">
        <v>1</v>
      </c>
      <c r="E119" s="30">
        <v>8</v>
      </c>
      <c r="F119" s="2"/>
      <c r="G119" s="44"/>
      <c r="H119" s="7">
        <f t="shared" si="1"/>
        <v>0</v>
      </c>
    </row>
    <row r="120" spans="2:8" ht="12.75" x14ac:dyDescent="0.2">
      <c r="B120" s="27" t="s">
        <v>110</v>
      </c>
      <c r="C120" s="28" t="s">
        <v>317</v>
      </c>
      <c r="D120" s="29" t="s">
        <v>1</v>
      </c>
      <c r="E120" s="30">
        <v>8</v>
      </c>
      <c r="F120" s="2"/>
      <c r="G120" s="44"/>
      <c r="H120" s="7">
        <f t="shared" si="1"/>
        <v>0</v>
      </c>
    </row>
    <row r="121" spans="2:8" ht="12.75" x14ac:dyDescent="0.2">
      <c r="B121" s="27" t="s">
        <v>111</v>
      </c>
      <c r="C121" s="28" t="s">
        <v>500</v>
      </c>
      <c r="D121" s="29" t="s">
        <v>1</v>
      </c>
      <c r="E121" s="30">
        <v>2</v>
      </c>
      <c r="F121" s="2"/>
      <c r="G121" s="44"/>
      <c r="H121" s="7">
        <f t="shared" si="1"/>
        <v>0</v>
      </c>
    </row>
    <row r="122" spans="2:8" ht="12.75" x14ac:dyDescent="0.2">
      <c r="B122" s="27" t="s">
        <v>112</v>
      </c>
      <c r="C122" s="28" t="s">
        <v>318</v>
      </c>
      <c r="D122" s="29" t="s">
        <v>1</v>
      </c>
      <c r="E122" s="30">
        <v>100</v>
      </c>
      <c r="F122" s="2"/>
      <c r="G122" s="44"/>
      <c r="H122" s="7">
        <f t="shared" si="1"/>
        <v>0</v>
      </c>
    </row>
    <row r="123" spans="2:8" ht="12.75" x14ac:dyDescent="0.2">
      <c r="B123" s="27" t="s">
        <v>113</v>
      </c>
      <c r="C123" s="28" t="s">
        <v>319</v>
      </c>
      <c r="D123" s="29" t="s">
        <v>1</v>
      </c>
      <c r="E123" s="30">
        <v>242</v>
      </c>
      <c r="F123" s="2"/>
      <c r="G123" s="44"/>
      <c r="H123" s="7">
        <f t="shared" si="1"/>
        <v>0</v>
      </c>
    </row>
    <row r="124" spans="2:8" ht="12.75" x14ac:dyDescent="0.2">
      <c r="B124" s="27" t="s">
        <v>114</v>
      </c>
      <c r="C124" s="28" t="s">
        <v>320</v>
      </c>
      <c r="D124" s="29" t="s">
        <v>1</v>
      </c>
      <c r="E124" s="30">
        <v>4</v>
      </c>
      <c r="F124" s="2"/>
      <c r="G124" s="44"/>
      <c r="H124" s="7">
        <f t="shared" si="1"/>
        <v>0</v>
      </c>
    </row>
    <row r="125" spans="2:8" ht="12.75" x14ac:dyDescent="0.2">
      <c r="B125" s="27" t="s">
        <v>115</v>
      </c>
      <c r="C125" s="28" t="s">
        <v>321</v>
      </c>
      <c r="D125" s="29" t="s">
        <v>1</v>
      </c>
      <c r="E125" s="30">
        <v>468</v>
      </c>
      <c r="F125" s="2"/>
      <c r="G125" s="44"/>
      <c r="H125" s="7">
        <f t="shared" si="1"/>
        <v>0</v>
      </c>
    </row>
    <row r="126" spans="2:8" ht="12.75" x14ac:dyDescent="0.2">
      <c r="B126" s="27" t="s">
        <v>116</v>
      </c>
      <c r="C126" s="28" t="s">
        <v>322</v>
      </c>
      <c r="D126" s="29" t="s">
        <v>1</v>
      </c>
      <c r="E126" s="30">
        <v>6</v>
      </c>
      <c r="F126" s="2"/>
      <c r="G126" s="44"/>
      <c r="H126" s="7">
        <f t="shared" si="1"/>
        <v>0</v>
      </c>
    </row>
    <row r="127" spans="2:8" ht="12.75" x14ac:dyDescent="0.2">
      <c r="B127" s="27" t="s">
        <v>117</v>
      </c>
      <c r="C127" s="28" t="s">
        <v>501</v>
      </c>
      <c r="D127" s="29" t="s">
        <v>1</v>
      </c>
      <c r="E127" s="30">
        <v>50</v>
      </c>
      <c r="F127" s="2"/>
      <c r="G127" s="44"/>
      <c r="H127" s="7">
        <f t="shared" si="1"/>
        <v>0</v>
      </c>
    </row>
    <row r="128" spans="2:8" ht="12.75" x14ac:dyDescent="0.2">
      <c r="B128" s="27" t="s">
        <v>118</v>
      </c>
      <c r="C128" s="28" t="s">
        <v>323</v>
      </c>
      <c r="D128" s="29" t="s">
        <v>1</v>
      </c>
      <c r="E128" s="30">
        <v>16</v>
      </c>
      <c r="F128" s="2"/>
      <c r="G128" s="44"/>
      <c r="H128" s="7">
        <f t="shared" si="1"/>
        <v>0</v>
      </c>
    </row>
    <row r="129" spans="2:8" ht="12.75" x14ac:dyDescent="0.2">
      <c r="B129" s="27" t="s">
        <v>119</v>
      </c>
      <c r="C129" s="28" t="s">
        <v>324</v>
      </c>
      <c r="D129" s="29" t="s">
        <v>1</v>
      </c>
      <c r="E129" s="30">
        <v>7</v>
      </c>
      <c r="F129" s="2"/>
      <c r="G129" s="44"/>
      <c r="H129" s="7">
        <f t="shared" si="1"/>
        <v>0</v>
      </c>
    </row>
    <row r="130" spans="2:8" ht="12.75" x14ac:dyDescent="0.2">
      <c r="B130" s="27" t="s">
        <v>120</v>
      </c>
      <c r="C130" s="28" t="s">
        <v>325</v>
      </c>
      <c r="D130" s="29" t="s">
        <v>1</v>
      </c>
      <c r="E130" s="30">
        <v>10</v>
      </c>
      <c r="F130" s="2"/>
      <c r="G130" s="44"/>
      <c r="H130" s="7">
        <f t="shared" si="1"/>
        <v>0</v>
      </c>
    </row>
    <row r="131" spans="2:8" ht="12.75" x14ac:dyDescent="0.2">
      <c r="B131" s="27" t="s">
        <v>121</v>
      </c>
      <c r="C131" s="28" t="s">
        <v>326</v>
      </c>
      <c r="D131" s="29" t="s">
        <v>1</v>
      </c>
      <c r="E131" s="30">
        <v>12</v>
      </c>
      <c r="F131" s="2"/>
      <c r="G131" s="44"/>
      <c r="H131" s="7">
        <f t="shared" si="1"/>
        <v>0</v>
      </c>
    </row>
    <row r="132" spans="2:8" ht="12.75" x14ac:dyDescent="0.2">
      <c r="B132" s="27" t="s">
        <v>122</v>
      </c>
      <c r="C132" s="28" t="s">
        <v>327</v>
      </c>
      <c r="D132" s="29" t="s">
        <v>1</v>
      </c>
      <c r="E132" s="30">
        <v>2</v>
      </c>
      <c r="F132" s="2"/>
      <c r="G132" s="44"/>
      <c r="H132" s="7">
        <f t="shared" si="1"/>
        <v>0</v>
      </c>
    </row>
    <row r="133" spans="2:8" ht="12.75" x14ac:dyDescent="0.2">
      <c r="B133" s="27" t="s">
        <v>123</v>
      </c>
      <c r="C133" s="28" t="s">
        <v>328</v>
      </c>
      <c r="D133" s="29" t="s">
        <v>1</v>
      </c>
      <c r="E133" s="30">
        <v>2</v>
      </c>
      <c r="F133" s="2"/>
      <c r="G133" s="44"/>
      <c r="H133" s="7">
        <f t="shared" si="1"/>
        <v>0</v>
      </c>
    </row>
    <row r="134" spans="2:8" ht="12.75" x14ac:dyDescent="0.2">
      <c r="B134" s="27" t="s">
        <v>124</v>
      </c>
      <c r="C134" s="28" t="s">
        <v>329</v>
      </c>
      <c r="D134" s="29" t="s">
        <v>1</v>
      </c>
      <c r="E134" s="30">
        <v>2</v>
      </c>
      <c r="F134" s="2"/>
      <c r="G134" s="44"/>
      <c r="H134" s="7">
        <f t="shared" si="1"/>
        <v>0</v>
      </c>
    </row>
    <row r="135" spans="2:8" ht="12.75" x14ac:dyDescent="0.2">
      <c r="B135" s="27" t="s">
        <v>125</v>
      </c>
      <c r="C135" s="28" t="s">
        <v>330</v>
      </c>
      <c r="D135" s="29" t="s">
        <v>1</v>
      </c>
      <c r="E135" s="30">
        <v>2</v>
      </c>
      <c r="F135" s="2"/>
      <c r="G135" s="44"/>
      <c r="H135" s="7">
        <f t="shared" ref="H135:H198" si="2">ROUND(ROUND(G135,2)*E135,2)</f>
        <v>0</v>
      </c>
    </row>
    <row r="136" spans="2:8" ht="12.75" x14ac:dyDescent="0.2">
      <c r="B136" s="27" t="s">
        <v>126</v>
      </c>
      <c r="C136" s="28" t="s">
        <v>502</v>
      </c>
      <c r="D136" s="29" t="s">
        <v>1</v>
      </c>
      <c r="E136" s="30">
        <v>2</v>
      </c>
      <c r="F136" s="2"/>
      <c r="G136" s="44"/>
      <c r="H136" s="7">
        <f t="shared" si="2"/>
        <v>0</v>
      </c>
    </row>
    <row r="137" spans="2:8" ht="12.75" x14ac:dyDescent="0.2">
      <c r="B137" s="27" t="s">
        <v>127</v>
      </c>
      <c r="C137" s="28" t="s">
        <v>503</v>
      </c>
      <c r="D137" s="29" t="s">
        <v>1</v>
      </c>
      <c r="E137" s="30">
        <v>2</v>
      </c>
      <c r="F137" s="2"/>
      <c r="G137" s="44"/>
      <c r="H137" s="7">
        <f t="shared" si="2"/>
        <v>0</v>
      </c>
    </row>
    <row r="138" spans="2:8" ht="12.75" x14ac:dyDescent="0.2">
      <c r="B138" s="27" t="s">
        <v>128</v>
      </c>
      <c r="C138" s="28" t="s">
        <v>504</v>
      </c>
      <c r="D138" s="29" t="s">
        <v>1</v>
      </c>
      <c r="E138" s="30">
        <v>2</v>
      </c>
      <c r="F138" s="2"/>
      <c r="G138" s="44"/>
      <c r="H138" s="7">
        <f t="shared" si="2"/>
        <v>0</v>
      </c>
    </row>
    <row r="139" spans="2:8" ht="12.75" x14ac:dyDescent="0.2">
      <c r="B139" s="27" t="s">
        <v>129</v>
      </c>
      <c r="C139" s="28" t="s">
        <v>505</v>
      </c>
      <c r="D139" s="29" t="s">
        <v>1</v>
      </c>
      <c r="E139" s="30">
        <v>2</v>
      </c>
      <c r="F139" s="2"/>
      <c r="G139" s="44"/>
      <c r="H139" s="7">
        <f t="shared" si="2"/>
        <v>0</v>
      </c>
    </row>
    <row r="140" spans="2:8" ht="12.75" x14ac:dyDescent="0.2">
      <c r="B140" s="27" t="s">
        <v>130</v>
      </c>
      <c r="C140" s="28" t="s">
        <v>506</v>
      </c>
      <c r="D140" s="29" t="s">
        <v>1</v>
      </c>
      <c r="E140" s="30">
        <v>8</v>
      </c>
      <c r="F140" s="2"/>
      <c r="G140" s="44"/>
      <c r="H140" s="7">
        <f t="shared" si="2"/>
        <v>0</v>
      </c>
    </row>
    <row r="141" spans="2:8" ht="12.75" x14ac:dyDescent="0.2">
      <c r="B141" s="27" t="s">
        <v>131</v>
      </c>
      <c r="C141" s="28" t="s">
        <v>331</v>
      </c>
      <c r="D141" s="29" t="s">
        <v>1</v>
      </c>
      <c r="E141" s="30">
        <v>8</v>
      </c>
      <c r="F141" s="2"/>
      <c r="G141" s="44"/>
      <c r="H141" s="7">
        <f t="shared" si="2"/>
        <v>0</v>
      </c>
    </row>
    <row r="142" spans="2:8" ht="12.75" x14ac:dyDescent="0.2">
      <c r="B142" s="27" t="s">
        <v>132</v>
      </c>
      <c r="C142" s="28" t="s">
        <v>507</v>
      </c>
      <c r="D142" s="29" t="s">
        <v>1</v>
      </c>
      <c r="E142" s="30">
        <v>4</v>
      </c>
      <c r="F142" s="2"/>
      <c r="G142" s="44"/>
      <c r="H142" s="7">
        <f t="shared" si="2"/>
        <v>0</v>
      </c>
    </row>
    <row r="143" spans="2:8" ht="12.75" x14ac:dyDescent="0.2">
      <c r="B143" s="27" t="s">
        <v>133</v>
      </c>
      <c r="C143" s="28" t="s">
        <v>508</v>
      </c>
      <c r="D143" s="29" t="s">
        <v>1</v>
      </c>
      <c r="E143" s="30">
        <v>8</v>
      </c>
      <c r="F143" s="2"/>
      <c r="G143" s="44"/>
      <c r="H143" s="7">
        <f t="shared" si="2"/>
        <v>0</v>
      </c>
    </row>
    <row r="144" spans="2:8" ht="12.75" x14ac:dyDescent="0.2">
      <c r="B144" s="27" t="s">
        <v>134</v>
      </c>
      <c r="C144" s="28" t="s">
        <v>509</v>
      </c>
      <c r="D144" s="29" t="s">
        <v>1</v>
      </c>
      <c r="E144" s="30">
        <v>8</v>
      </c>
      <c r="F144" s="2"/>
      <c r="G144" s="44"/>
      <c r="H144" s="7">
        <f t="shared" si="2"/>
        <v>0</v>
      </c>
    </row>
    <row r="145" spans="1:8" ht="12.75" x14ac:dyDescent="0.2">
      <c r="B145" s="27" t="s">
        <v>135</v>
      </c>
      <c r="C145" s="28" t="s">
        <v>510</v>
      </c>
      <c r="D145" s="29" t="s">
        <v>1</v>
      </c>
      <c r="E145" s="30">
        <v>8</v>
      </c>
      <c r="F145" s="2"/>
      <c r="G145" s="44"/>
      <c r="H145" s="7">
        <f t="shared" si="2"/>
        <v>0</v>
      </c>
    </row>
    <row r="146" spans="1:8" ht="12.75" x14ac:dyDescent="0.2">
      <c r="B146" s="27" t="s">
        <v>136</v>
      </c>
      <c r="C146" s="28" t="s">
        <v>511</v>
      </c>
      <c r="D146" s="29" t="s">
        <v>1</v>
      </c>
      <c r="E146" s="30">
        <v>8</v>
      </c>
      <c r="F146" s="2"/>
      <c r="G146" s="44"/>
      <c r="H146" s="7">
        <f t="shared" si="2"/>
        <v>0</v>
      </c>
    </row>
    <row r="147" spans="1:8" ht="12.75" x14ac:dyDescent="0.2">
      <c r="B147" s="27" t="s">
        <v>137</v>
      </c>
      <c r="C147" s="28" t="s">
        <v>512</v>
      </c>
      <c r="D147" s="29" t="s">
        <v>1</v>
      </c>
      <c r="E147" s="30">
        <v>8</v>
      </c>
      <c r="F147" s="2"/>
      <c r="G147" s="44"/>
      <c r="H147" s="7">
        <f t="shared" si="2"/>
        <v>0</v>
      </c>
    </row>
    <row r="148" spans="1:8" ht="12.75" x14ac:dyDescent="0.2">
      <c r="B148" s="27" t="s">
        <v>138</v>
      </c>
      <c r="C148" s="28" t="s">
        <v>526</v>
      </c>
      <c r="D148" s="29" t="s">
        <v>1</v>
      </c>
      <c r="E148" s="30">
        <v>6</v>
      </c>
      <c r="F148" s="2"/>
      <c r="G148" s="44"/>
      <c r="H148" s="7">
        <f t="shared" si="2"/>
        <v>0</v>
      </c>
    </row>
    <row r="149" spans="1:8" s="65" customFormat="1" ht="12.75" x14ac:dyDescent="0.2">
      <c r="A149" s="58"/>
      <c r="B149" s="59" t="s">
        <v>139</v>
      </c>
      <c r="C149" s="48" t="s">
        <v>537</v>
      </c>
      <c r="D149" s="60" t="s">
        <v>1</v>
      </c>
      <c r="E149" s="61">
        <v>10</v>
      </c>
      <c r="F149" s="62"/>
      <c r="G149" s="63"/>
      <c r="H149" s="64">
        <f t="shared" si="2"/>
        <v>0</v>
      </c>
    </row>
    <row r="150" spans="1:8" ht="12.75" x14ac:dyDescent="0.2">
      <c r="B150" s="27" t="s">
        <v>140</v>
      </c>
      <c r="C150" s="28" t="s">
        <v>332</v>
      </c>
      <c r="D150" s="29" t="s">
        <v>1</v>
      </c>
      <c r="E150" s="30">
        <v>38</v>
      </c>
      <c r="F150" s="2"/>
      <c r="G150" s="44"/>
      <c r="H150" s="7">
        <f t="shared" si="2"/>
        <v>0</v>
      </c>
    </row>
    <row r="151" spans="1:8" ht="12.75" x14ac:dyDescent="0.2">
      <c r="B151" s="27" t="s">
        <v>141</v>
      </c>
      <c r="C151" s="28" t="s">
        <v>333</v>
      </c>
      <c r="D151" s="29" t="s">
        <v>1</v>
      </c>
      <c r="E151" s="30">
        <v>2</v>
      </c>
      <c r="F151" s="2"/>
      <c r="G151" s="44"/>
      <c r="H151" s="7">
        <f t="shared" si="2"/>
        <v>0</v>
      </c>
    </row>
    <row r="152" spans="1:8" ht="12.75" x14ac:dyDescent="0.2">
      <c r="B152" s="27" t="s">
        <v>142</v>
      </c>
      <c r="C152" s="28" t="s">
        <v>334</v>
      </c>
      <c r="D152" s="29" t="s">
        <v>1</v>
      </c>
      <c r="E152" s="30">
        <v>2</v>
      </c>
      <c r="F152" s="2"/>
      <c r="G152" s="44"/>
      <c r="H152" s="7">
        <f t="shared" si="2"/>
        <v>0</v>
      </c>
    </row>
    <row r="153" spans="1:8" ht="12.75" x14ac:dyDescent="0.2">
      <c r="B153" s="27" t="s">
        <v>143</v>
      </c>
      <c r="C153" s="28" t="s">
        <v>335</v>
      </c>
      <c r="D153" s="29" t="s">
        <v>1</v>
      </c>
      <c r="E153" s="30">
        <v>8</v>
      </c>
      <c r="F153" s="2"/>
      <c r="G153" s="44"/>
      <c r="H153" s="7">
        <f t="shared" si="2"/>
        <v>0</v>
      </c>
    </row>
    <row r="154" spans="1:8" s="65" customFormat="1" ht="12.75" x14ac:dyDescent="0.2">
      <c r="A154" s="58"/>
      <c r="B154" s="59" t="s">
        <v>144</v>
      </c>
      <c r="C154" s="48" t="s">
        <v>532</v>
      </c>
      <c r="D154" s="60" t="s">
        <v>1</v>
      </c>
      <c r="E154" s="61">
        <v>18</v>
      </c>
      <c r="F154" s="62"/>
      <c r="G154" s="63"/>
      <c r="H154" s="64">
        <f t="shared" si="2"/>
        <v>0</v>
      </c>
    </row>
    <row r="155" spans="1:8" ht="12.75" x14ac:dyDescent="0.2">
      <c r="B155" s="27" t="s">
        <v>145</v>
      </c>
      <c r="C155" s="28" t="s">
        <v>336</v>
      </c>
      <c r="D155" s="29" t="s">
        <v>1</v>
      </c>
      <c r="E155" s="30">
        <v>3</v>
      </c>
      <c r="F155" s="2"/>
      <c r="G155" s="44"/>
      <c r="H155" s="7">
        <f t="shared" si="2"/>
        <v>0</v>
      </c>
    </row>
    <row r="156" spans="1:8" ht="12.75" x14ac:dyDescent="0.2">
      <c r="B156" s="27" t="s">
        <v>146</v>
      </c>
      <c r="C156" s="28" t="s">
        <v>337</v>
      </c>
      <c r="D156" s="29" t="s">
        <v>1</v>
      </c>
      <c r="E156" s="30">
        <v>38</v>
      </c>
      <c r="F156" s="2"/>
      <c r="G156" s="44"/>
      <c r="H156" s="7">
        <f t="shared" si="2"/>
        <v>0</v>
      </c>
    </row>
    <row r="157" spans="1:8" ht="12.75" x14ac:dyDescent="0.2">
      <c r="B157" s="27" t="s">
        <v>147</v>
      </c>
      <c r="C157" s="28" t="s">
        <v>338</v>
      </c>
      <c r="D157" s="29" t="s">
        <v>1</v>
      </c>
      <c r="E157" s="30">
        <v>38</v>
      </c>
      <c r="F157" s="2"/>
      <c r="G157" s="44"/>
      <c r="H157" s="7">
        <f t="shared" si="2"/>
        <v>0</v>
      </c>
    </row>
    <row r="158" spans="1:8" s="65" customFormat="1" ht="12.75" x14ac:dyDescent="0.2">
      <c r="A158" s="58"/>
      <c r="B158" s="59" t="s">
        <v>148</v>
      </c>
      <c r="C158" s="48" t="s">
        <v>339</v>
      </c>
      <c r="D158" s="60" t="s">
        <v>1</v>
      </c>
      <c r="E158" s="61">
        <v>22</v>
      </c>
      <c r="F158" s="62"/>
      <c r="G158" s="63"/>
      <c r="H158" s="64">
        <f t="shared" si="2"/>
        <v>0</v>
      </c>
    </row>
    <row r="159" spans="1:8" ht="12.75" x14ac:dyDescent="0.2">
      <c r="B159" s="27" t="s">
        <v>149</v>
      </c>
      <c r="C159" s="28" t="s">
        <v>340</v>
      </c>
      <c r="D159" s="29" t="s">
        <v>1</v>
      </c>
      <c r="E159" s="30">
        <v>45</v>
      </c>
      <c r="F159" s="2"/>
      <c r="G159" s="44"/>
      <c r="H159" s="7">
        <f t="shared" si="2"/>
        <v>0</v>
      </c>
    </row>
    <row r="160" spans="1:8" ht="12.75" x14ac:dyDescent="0.2">
      <c r="B160" s="27" t="s">
        <v>150</v>
      </c>
      <c r="C160" s="28" t="s">
        <v>341</v>
      </c>
      <c r="D160" s="29" t="s">
        <v>1</v>
      </c>
      <c r="E160" s="30">
        <v>74</v>
      </c>
      <c r="F160" s="2"/>
      <c r="G160" s="44"/>
      <c r="H160" s="7">
        <f t="shared" si="2"/>
        <v>0</v>
      </c>
    </row>
    <row r="161" spans="1:8" ht="12.75" x14ac:dyDescent="0.2">
      <c r="B161" s="27" t="s">
        <v>151</v>
      </c>
      <c r="C161" s="28" t="s">
        <v>342</v>
      </c>
      <c r="D161" s="29" t="s">
        <v>1</v>
      </c>
      <c r="E161" s="30">
        <v>253</v>
      </c>
      <c r="F161" s="2"/>
      <c r="G161" s="44"/>
      <c r="H161" s="7">
        <f t="shared" si="2"/>
        <v>0</v>
      </c>
    </row>
    <row r="162" spans="1:8" ht="12.75" x14ac:dyDescent="0.2">
      <c r="B162" s="27" t="s">
        <v>152</v>
      </c>
      <c r="C162" s="28" t="s">
        <v>343</v>
      </c>
      <c r="D162" s="29" t="s">
        <v>1</v>
      </c>
      <c r="E162" s="30">
        <v>31</v>
      </c>
      <c r="F162" s="2"/>
      <c r="G162" s="44"/>
      <c r="H162" s="7">
        <f t="shared" si="2"/>
        <v>0</v>
      </c>
    </row>
    <row r="163" spans="1:8" s="65" customFormat="1" ht="12.75" x14ac:dyDescent="0.2">
      <c r="A163" s="58"/>
      <c r="B163" s="59" t="s">
        <v>153</v>
      </c>
      <c r="C163" s="48" t="s">
        <v>542</v>
      </c>
      <c r="D163" s="60" t="s">
        <v>1</v>
      </c>
      <c r="E163" s="61">
        <v>10</v>
      </c>
      <c r="F163" s="62"/>
      <c r="G163" s="63"/>
      <c r="H163" s="64">
        <f t="shared" si="2"/>
        <v>0</v>
      </c>
    </row>
    <row r="164" spans="1:8" s="65" customFormat="1" ht="12.75" x14ac:dyDescent="0.2">
      <c r="A164" s="58"/>
      <c r="B164" s="59" t="s">
        <v>154</v>
      </c>
      <c r="C164" s="48" t="s">
        <v>536</v>
      </c>
      <c r="D164" s="60" t="s">
        <v>1</v>
      </c>
      <c r="E164" s="61">
        <v>20</v>
      </c>
      <c r="F164" s="62"/>
      <c r="G164" s="63"/>
      <c r="H164" s="64">
        <f t="shared" si="2"/>
        <v>0</v>
      </c>
    </row>
    <row r="165" spans="1:8" ht="12.75" x14ac:dyDescent="0.2">
      <c r="B165" s="27" t="s">
        <v>155</v>
      </c>
      <c r="C165" s="28" t="s">
        <v>344</v>
      </c>
      <c r="D165" s="29" t="s">
        <v>1</v>
      </c>
      <c r="E165" s="30">
        <v>6</v>
      </c>
      <c r="F165" s="2"/>
      <c r="G165" s="44"/>
      <c r="H165" s="7">
        <f t="shared" si="2"/>
        <v>0</v>
      </c>
    </row>
    <row r="166" spans="1:8" ht="12.75" x14ac:dyDescent="0.2">
      <c r="B166" s="27" t="s">
        <v>156</v>
      </c>
      <c r="C166" s="28" t="s">
        <v>345</v>
      </c>
      <c r="D166" s="29" t="s">
        <v>1</v>
      </c>
      <c r="E166" s="30">
        <v>10</v>
      </c>
      <c r="F166" s="2"/>
      <c r="G166" s="44"/>
      <c r="H166" s="7">
        <f t="shared" si="2"/>
        <v>0</v>
      </c>
    </row>
    <row r="167" spans="1:8" ht="12.75" x14ac:dyDescent="0.2">
      <c r="B167" s="27" t="s">
        <v>157</v>
      </c>
      <c r="C167" s="28" t="s">
        <v>346</v>
      </c>
      <c r="D167" s="29" t="s">
        <v>1</v>
      </c>
      <c r="E167" s="30">
        <v>4</v>
      </c>
      <c r="F167" s="2"/>
      <c r="G167" s="44"/>
      <c r="H167" s="7">
        <f t="shared" si="2"/>
        <v>0</v>
      </c>
    </row>
    <row r="168" spans="1:8" ht="12.75" x14ac:dyDescent="0.2">
      <c r="B168" s="27" t="s">
        <v>158</v>
      </c>
      <c r="C168" s="28" t="s">
        <v>347</v>
      </c>
      <c r="D168" s="29" t="s">
        <v>1</v>
      </c>
      <c r="E168" s="30">
        <v>4</v>
      </c>
      <c r="F168" s="2"/>
      <c r="G168" s="44"/>
      <c r="H168" s="7">
        <f t="shared" si="2"/>
        <v>0</v>
      </c>
    </row>
    <row r="169" spans="1:8" ht="12.75" x14ac:dyDescent="0.2">
      <c r="B169" s="27" t="s">
        <v>159</v>
      </c>
      <c r="C169" s="28" t="s">
        <v>348</v>
      </c>
      <c r="D169" s="29" t="s">
        <v>1</v>
      </c>
      <c r="E169" s="30">
        <v>10</v>
      </c>
      <c r="F169" s="2"/>
      <c r="G169" s="44"/>
      <c r="H169" s="7">
        <f t="shared" si="2"/>
        <v>0</v>
      </c>
    </row>
    <row r="170" spans="1:8" ht="12.75" x14ac:dyDescent="0.2">
      <c r="B170" s="27" t="s">
        <v>160</v>
      </c>
      <c r="C170" s="48" t="s">
        <v>541</v>
      </c>
      <c r="D170" s="29" t="s">
        <v>1</v>
      </c>
      <c r="E170" s="30">
        <v>6</v>
      </c>
      <c r="F170" s="2"/>
      <c r="G170" s="44"/>
      <c r="H170" s="7">
        <f t="shared" si="2"/>
        <v>0</v>
      </c>
    </row>
    <row r="171" spans="1:8" s="65" customFormat="1" ht="12.75" x14ac:dyDescent="0.2">
      <c r="A171" s="58"/>
      <c r="B171" s="59" t="s">
        <v>161</v>
      </c>
      <c r="C171" s="48" t="s">
        <v>349</v>
      </c>
      <c r="D171" s="60" t="s">
        <v>1</v>
      </c>
      <c r="E171" s="61">
        <v>4</v>
      </c>
      <c r="F171" s="62"/>
      <c r="G171" s="63"/>
      <c r="H171" s="64">
        <f t="shared" si="2"/>
        <v>0</v>
      </c>
    </row>
    <row r="172" spans="1:8" s="65" customFormat="1" ht="12.75" x14ac:dyDescent="0.2">
      <c r="A172" s="58"/>
      <c r="B172" s="59" t="s">
        <v>162</v>
      </c>
      <c r="C172" s="48" t="s">
        <v>350</v>
      </c>
      <c r="D172" s="60" t="s">
        <v>1</v>
      </c>
      <c r="E172" s="61">
        <v>1</v>
      </c>
      <c r="F172" s="62"/>
      <c r="G172" s="63"/>
      <c r="H172" s="64">
        <f t="shared" si="2"/>
        <v>0</v>
      </c>
    </row>
    <row r="173" spans="1:8" s="65" customFormat="1" ht="12.75" x14ac:dyDescent="0.2">
      <c r="A173" s="58"/>
      <c r="B173" s="59" t="s">
        <v>163</v>
      </c>
      <c r="C173" s="48" t="s">
        <v>533</v>
      </c>
      <c r="D173" s="60" t="s">
        <v>1</v>
      </c>
      <c r="E173" s="61">
        <v>6</v>
      </c>
      <c r="F173" s="62"/>
      <c r="G173" s="63"/>
      <c r="H173" s="64">
        <f t="shared" si="2"/>
        <v>0</v>
      </c>
    </row>
    <row r="174" spans="1:8" ht="12.75" x14ac:dyDescent="0.2">
      <c r="B174" s="27" t="s">
        <v>164</v>
      </c>
      <c r="C174" s="28" t="s">
        <v>351</v>
      </c>
      <c r="D174" s="29" t="s">
        <v>1</v>
      </c>
      <c r="E174" s="30">
        <v>5</v>
      </c>
      <c r="F174" s="2"/>
      <c r="G174" s="44"/>
      <c r="H174" s="7">
        <f t="shared" si="2"/>
        <v>0</v>
      </c>
    </row>
    <row r="175" spans="1:8" ht="12.75" x14ac:dyDescent="0.2">
      <c r="B175" s="27" t="s">
        <v>165</v>
      </c>
      <c r="C175" s="28" t="s">
        <v>352</v>
      </c>
      <c r="D175" s="29" t="s">
        <v>1</v>
      </c>
      <c r="E175" s="30">
        <v>8</v>
      </c>
      <c r="F175" s="2"/>
      <c r="G175" s="44"/>
      <c r="H175" s="7">
        <f t="shared" si="2"/>
        <v>0</v>
      </c>
    </row>
    <row r="176" spans="1:8" ht="12.75" x14ac:dyDescent="0.2">
      <c r="B176" s="27" t="s">
        <v>166</v>
      </c>
      <c r="C176" s="28" t="s">
        <v>353</v>
      </c>
      <c r="D176" s="29" t="s">
        <v>1</v>
      </c>
      <c r="E176" s="30">
        <v>6</v>
      </c>
      <c r="F176" s="2"/>
      <c r="G176" s="44"/>
      <c r="H176" s="7">
        <f t="shared" si="2"/>
        <v>0</v>
      </c>
    </row>
    <row r="177" spans="1:8" ht="12.75" x14ac:dyDescent="0.2">
      <c r="B177" s="27" t="s">
        <v>167</v>
      </c>
      <c r="C177" s="28" t="s">
        <v>354</v>
      </c>
      <c r="D177" s="29" t="s">
        <v>1</v>
      </c>
      <c r="E177" s="30">
        <v>6</v>
      </c>
      <c r="F177" s="2"/>
      <c r="G177" s="44"/>
      <c r="H177" s="7">
        <f t="shared" si="2"/>
        <v>0</v>
      </c>
    </row>
    <row r="178" spans="1:8" ht="12.75" x14ac:dyDescent="0.2">
      <c r="B178" s="27" t="s">
        <v>168</v>
      </c>
      <c r="C178" s="28" t="s">
        <v>355</v>
      </c>
      <c r="D178" s="29" t="s">
        <v>1</v>
      </c>
      <c r="E178" s="30">
        <v>6</v>
      </c>
      <c r="F178" s="2"/>
      <c r="G178" s="44"/>
      <c r="H178" s="7">
        <f t="shared" si="2"/>
        <v>0</v>
      </c>
    </row>
    <row r="179" spans="1:8" s="65" customFormat="1" ht="12.75" x14ac:dyDescent="0.2">
      <c r="A179" s="58"/>
      <c r="B179" s="59" t="s">
        <v>169</v>
      </c>
      <c r="C179" s="48" t="s">
        <v>527</v>
      </c>
      <c r="D179" s="60" t="s">
        <v>1</v>
      </c>
      <c r="E179" s="61">
        <v>5</v>
      </c>
      <c r="F179" s="62"/>
      <c r="G179" s="63"/>
      <c r="H179" s="64">
        <f t="shared" si="2"/>
        <v>0</v>
      </c>
    </row>
    <row r="180" spans="1:8" ht="12.75" x14ac:dyDescent="0.2">
      <c r="B180" s="27" t="s">
        <v>170</v>
      </c>
      <c r="C180" s="28" t="s">
        <v>356</v>
      </c>
      <c r="D180" s="29" t="s">
        <v>1</v>
      </c>
      <c r="E180" s="30">
        <v>127</v>
      </c>
      <c r="F180" s="2"/>
      <c r="G180" s="44"/>
      <c r="H180" s="7">
        <f t="shared" si="2"/>
        <v>0</v>
      </c>
    </row>
    <row r="181" spans="1:8" ht="12.75" x14ac:dyDescent="0.2">
      <c r="B181" s="27" t="s">
        <v>171</v>
      </c>
      <c r="C181" s="28" t="s">
        <v>357</v>
      </c>
      <c r="D181" s="29" t="s">
        <v>1</v>
      </c>
      <c r="E181" s="30">
        <v>11</v>
      </c>
      <c r="F181" s="2"/>
      <c r="G181" s="44"/>
      <c r="H181" s="7">
        <f t="shared" si="2"/>
        <v>0</v>
      </c>
    </row>
    <row r="182" spans="1:8" ht="12.75" x14ac:dyDescent="0.2">
      <c r="B182" s="27" t="s">
        <v>172</v>
      </c>
      <c r="C182" s="28" t="s">
        <v>358</v>
      </c>
      <c r="D182" s="29" t="s">
        <v>1</v>
      </c>
      <c r="E182" s="30">
        <v>7</v>
      </c>
      <c r="F182" s="2"/>
      <c r="G182" s="44"/>
      <c r="H182" s="7">
        <f t="shared" si="2"/>
        <v>0</v>
      </c>
    </row>
    <row r="183" spans="1:8" ht="12.75" x14ac:dyDescent="0.2">
      <c r="B183" s="27" t="s">
        <v>173</v>
      </c>
      <c r="C183" s="28" t="s">
        <v>359</v>
      </c>
      <c r="D183" s="29" t="s">
        <v>1</v>
      </c>
      <c r="E183" s="30">
        <v>7</v>
      </c>
      <c r="F183" s="2"/>
      <c r="G183" s="44"/>
      <c r="H183" s="7">
        <f t="shared" si="2"/>
        <v>0</v>
      </c>
    </row>
    <row r="184" spans="1:8" ht="12.75" x14ac:dyDescent="0.2">
      <c r="B184" s="27" t="s">
        <v>174</v>
      </c>
      <c r="C184" s="28" t="s">
        <v>360</v>
      </c>
      <c r="D184" s="29" t="s">
        <v>1</v>
      </c>
      <c r="E184" s="30">
        <v>7</v>
      </c>
      <c r="F184" s="2"/>
      <c r="G184" s="44"/>
      <c r="H184" s="7">
        <f t="shared" si="2"/>
        <v>0</v>
      </c>
    </row>
    <row r="185" spans="1:8" ht="12.75" x14ac:dyDescent="0.2">
      <c r="B185" s="27" t="s">
        <v>175</v>
      </c>
      <c r="C185" s="28" t="s">
        <v>361</v>
      </c>
      <c r="D185" s="29" t="s">
        <v>1</v>
      </c>
      <c r="E185" s="30">
        <v>8</v>
      </c>
      <c r="F185" s="2"/>
      <c r="G185" s="44"/>
      <c r="H185" s="7">
        <f t="shared" si="2"/>
        <v>0</v>
      </c>
    </row>
    <row r="186" spans="1:8" s="65" customFormat="1" ht="12.75" x14ac:dyDescent="0.2">
      <c r="A186" s="58"/>
      <c r="B186" s="59" t="s">
        <v>176</v>
      </c>
      <c r="C186" s="48" t="s">
        <v>528</v>
      </c>
      <c r="D186" s="60" t="s">
        <v>1</v>
      </c>
      <c r="E186" s="61">
        <v>1</v>
      </c>
      <c r="F186" s="62"/>
      <c r="G186" s="63"/>
      <c r="H186" s="64">
        <f t="shared" si="2"/>
        <v>0</v>
      </c>
    </row>
    <row r="187" spans="1:8" ht="12.75" x14ac:dyDescent="0.2">
      <c r="B187" s="27" t="s">
        <v>177</v>
      </c>
      <c r="C187" s="28" t="s">
        <v>362</v>
      </c>
      <c r="D187" s="29" t="s">
        <v>1</v>
      </c>
      <c r="E187" s="30">
        <v>4</v>
      </c>
      <c r="F187" s="2"/>
      <c r="G187" s="44"/>
      <c r="H187" s="7">
        <f t="shared" si="2"/>
        <v>0</v>
      </c>
    </row>
    <row r="188" spans="1:8" ht="12.75" x14ac:dyDescent="0.2">
      <c r="B188" s="27" t="s">
        <v>178</v>
      </c>
      <c r="C188" s="28" t="s">
        <v>363</v>
      </c>
      <c r="D188" s="29" t="s">
        <v>1</v>
      </c>
      <c r="E188" s="30">
        <v>8</v>
      </c>
      <c r="F188" s="2"/>
      <c r="G188" s="44"/>
      <c r="H188" s="7">
        <f t="shared" si="2"/>
        <v>0</v>
      </c>
    </row>
    <row r="189" spans="1:8" s="65" customFormat="1" ht="12.75" x14ac:dyDescent="0.2">
      <c r="A189" s="58"/>
      <c r="B189" s="59" t="s">
        <v>179</v>
      </c>
      <c r="C189" s="48" t="s">
        <v>540</v>
      </c>
      <c r="D189" s="60" t="s">
        <v>1</v>
      </c>
      <c r="E189" s="61">
        <v>8</v>
      </c>
      <c r="F189" s="62"/>
      <c r="G189" s="63"/>
      <c r="H189" s="64">
        <f t="shared" si="2"/>
        <v>0</v>
      </c>
    </row>
    <row r="190" spans="1:8" s="65" customFormat="1" ht="12.75" x14ac:dyDescent="0.2">
      <c r="A190" s="58"/>
      <c r="B190" s="59" t="s">
        <v>180</v>
      </c>
      <c r="C190" s="48" t="s">
        <v>539</v>
      </c>
      <c r="D190" s="60" t="s">
        <v>1</v>
      </c>
      <c r="E190" s="61">
        <v>8</v>
      </c>
      <c r="F190" s="62"/>
      <c r="G190" s="63"/>
      <c r="H190" s="64">
        <f t="shared" si="2"/>
        <v>0</v>
      </c>
    </row>
    <row r="191" spans="1:8" ht="12.75" x14ac:dyDescent="0.2">
      <c r="B191" s="27" t="s">
        <v>181</v>
      </c>
      <c r="C191" s="28" t="s">
        <v>364</v>
      </c>
      <c r="D191" s="29" t="s">
        <v>1</v>
      </c>
      <c r="E191" s="30">
        <v>8</v>
      </c>
      <c r="F191" s="2"/>
      <c r="G191" s="44"/>
      <c r="H191" s="7">
        <f t="shared" si="2"/>
        <v>0</v>
      </c>
    </row>
    <row r="192" spans="1:8" ht="12.75" x14ac:dyDescent="0.2">
      <c r="B192" s="27" t="s">
        <v>182</v>
      </c>
      <c r="C192" s="28" t="s">
        <v>365</v>
      </c>
      <c r="D192" s="29" t="s">
        <v>1</v>
      </c>
      <c r="E192" s="30">
        <v>52</v>
      </c>
      <c r="F192" s="2"/>
      <c r="G192" s="44"/>
      <c r="H192" s="7">
        <f t="shared" si="2"/>
        <v>0</v>
      </c>
    </row>
    <row r="193" spans="2:8" ht="12.75" x14ac:dyDescent="0.2">
      <c r="B193" s="27" t="s">
        <v>183</v>
      </c>
      <c r="C193" s="28" t="s">
        <v>366</v>
      </c>
      <c r="D193" s="29" t="s">
        <v>1</v>
      </c>
      <c r="E193" s="30">
        <v>52</v>
      </c>
      <c r="F193" s="2"/>
      <c r="G193" s="44"/>
      <c r="H193" s="7">
        <f t="shared" si="2"/>
        <v>0</v>
      </c>
    </row>
    <row r="194" spans="2:8" ht="12.75" x14ac:dyDescent="0.2">
      <c r="B194" s="27" t="s">
        <v>184</v>
      </c>
      <c r="C194" s="28" t="s">
        <v>367</v>
      </c>
      <c r="D194" s="29" t="s">
        <v>1</v>
      </c>
      <c r="E194" s="30">
        <v>4</v>
      </c>
      <c r="F194" s="2"/>
      <c r="G194" s="44"/>
      <c r="H194" s="7">
        <f t="shared" si="2"/>
        <v>0</v>
      </c>
    </row>
    <row r="195" spans="2:8" ht="12.75" x14ac:dyDescent="0.2">
      <c r="B195" s="27" t="s">
        <v>185</v>
      </c>
      <c r="C195" s="28" t="s">
        <v>368</v>
      </c>
      <c r="D195" s="29" t="s">
        <v>1</v>
      </c>
      <c r="E195" s="30">
        <v>60</v>
      </c>
      <c r="F195" s="2"/>
      <c r="G195" s="44"/>
      <c r="H195" s="7">
        <f t="shared" si="2"/>
        <v>0</v>
      </c>
    </row>
    <row r="196" spans="2:8" ht="12.75" x14ac:dyDescent="0.2">
      <c r="B196" s="27" t="s">
        <v>186</v>
      </c>
      <c r="C196" s="28" t="s">
        <v>369</v>
      </c>
      <c r="D196" s="29" t="s">
        <v>1</v>
      </c>
      <c r="E196" s="30">
        <v>4</v>
      </c>
      <c r="F196" s="2"/>
      <c r="G196" s="44"/>
      <c r="H196" s="7">
        <f t="shared" si="2"/>
        <v>0</v>
      </c>
    </row>
    <row r="197" spans="2:8" ht="12.75" x14ac:dyDescent="0.2">
      <c r="B197" s="27" t="s">
        <v>187</v>
      </c>
      <c r="C197" s="28" t="s">
        <v>370</v>
      </c>
      <c r="D197" s="29" t="s">
        <v>1</v>
      </c>
      <c r="E197" s="30">
        <v>4</v>
      </c>
      <c r="F197" s="2"/>
      <c r="G197" s="44"/>
      <c r="H197" s="7">
        <f t="shared" si="2"/>
        <v>0</v>
      </c>
    </row>
    <row r="198" spans="2:8" ht="12.75" x14ac:dyDescent="0.2">
      <c r="B198" s="27" t="s">
        <v>188</v>
      </c>
      <c r="C198" s="28" t="s">
        <v>371</v>
      </c>
      <c r="D198" s="29" t="s">
        <v>1</v>
      </c>
      <c r="E198" s="30">
        <v>4</v>
      </c>
      <c r="F198" s="2"/>
      <c r="G198" s="44"/>
      <c r="H198" s="7">
        <f t="shared" si="2"/>
        <v>0</v>
      </c>
    </row>
    <row r="199" spans="2:8" ht="12.75" x14ac:dyDescent="0.2">
      <c r="B199" s="27" t="s">
        <v>189</v>
      </c>
      <c r="C199" s="28" t="s">
        <v>372</v>
      </c>
      <c r="D199" s="29" t="s">
        <v>1</v>
      </c>
      <c r="E199" s="30">
        <v>52</v>
      </c>
      <c r="F199" s="2"/>
      <c r="G199" s="44"/>
      <c r="H199" s="7">
        <f t="shared" ref="H199:H262" si="3">ROUND(ROUND(G199,2)*E199,2)</f>
        <v>0</v>
      </c>
    </row>
    <row r="200" spans="2:8" ht="12.75" x14ac:dyDescent="0.2">
      <c r="B200" s="27" t="s">
        <v>190</v>
      </c>
      <c r="C200" s="28" t="s">
        <v>373</v>
      </c>
      <c r="D200" s="29" t="s">
        <v>1</v>
      </c>
      <c r="E200" s="30">
        <v>8</v>
      </c>
      <c r="F200" s="2"/>
      <c r="G200" s="44"/>
      <c r="H200" s="7">
        <f t="shared" si="3"/>
        <v>0</v>
      </c>
    </row>
    <row r="201" spans="2:8" ht="12.75" x14ac:dyDescent="0.2">
      <c r="B201" s="27" t="s">
        <v>191</v>
      </c>
      <c r="C201" s="28" t="s">
        <v>374</v>
      </c>
      <c r="D201" s="29" t="s">
        <v>1</v>
      </c>
      <c r="E201" s="30">
        <v>8</v>
      </c>
      <c r="F201" s="2"/>
      <c r="G201" s="44"/>
      <c r="H201" s="7">
        <f t="shared" si="3"/>
        <v>0</v>
      </c>
    </row>
    <row r="202" spans="2:8" ht="12.75" x14ac:dyDescent="0.2">
      <c r="B202" s="27" t="s">
        <v>192</v>
      </c>
      <c r="C202" s="28" t="s">
        <v>375</v>
      </c>
      <c r="D202" s="29" t="s">
        <v>1</v>
      </c>
      <c r="E202" s="30">
        <v>16</v>
      </c>
      <c r="F202" s="2"/>
      <c r="G202" s="44"/>
      <c r="H202" s="7">
        <f t="shared" si="3"/>
        <v>0</v>
      </c>
    </row>
    <row r="203" spans="2:8" ht="12.75" x14ac:dyDescent="0.2">
      <c r="B203" s="27" t="s">
        <v>193</v>
      </c>
      <c r="C203" s="28" t="s">
        <v>376</v>
      </c>
      <c r="D203" s="29" t="s">
        <v>1</v>
      </c>
      <c r="E203" s="30">
        <v>16</v>
      </c>
      <c r="F203" s="2"/>
      <c r="G203" s="44"/>
      <c r="H203" s="7">
        <f t="shared" si="3"/>
        <v>0</v>
      </c>
    </row>
    <row r="204" spans="2:8" ht="12.75" x14ac:dyDescent="0.2">
      <c r="B204" s="27" t="s">
        <v>194</v>
      </c>
      <c r="C204" s="28" t="s">
        <v>377</v>
      </c>
      <c r="D204" s="29" t="s">
        <v>1</v>
      </c>
      <c r="E204" s="30">
        <v>40</v>
      </c>
      <c r="F204" s="2"/>
      <c r="G204" s="44"/>
      <c r="H204" s="7">
        <f t="shared" si="3"/>
        <v>0</v>
      </c>
    </row>
    <row r="205" spans="2:8" ht="12.75" x14ac:dyDescent="0.2">
      <c r="B205" s="27" t="s">
        <v>195</v>
      </c>
      <c r="C205" s="28" t="s">
        <v>378</v>
      </c>
      <c r="D205" s="29" t="s">
        <v>1</v>
      </c>
      <c r="E205" s="30">
        <v>20</v>
      </c>
      <c r="F205" s="2"/>
      <c r="G205" s="44"/>
      <c r="H205" s="7">
        <f t="shared" si="3"/>
        <v>0</v>
      </c>
    </row>
    <row r="206" spans="2:8" ht="12.75" x14ac:dyDescent="0.2">
      <c r="B206" s="27" t="s">
        <v>196</v>
      </c>
      <c r="C206" s="28" t="s">
        <v>379</v>
      </c>
      <c r="D206" s="29" t="s">
        <v>1</v>
      </c>
      <c r="E206" s="30">
        <v>36</v>
      </c>
      <c r="F206" s="2"/>
      <c r="G206" s="44"/>
      <c r="H206" s="7">
        <f t="shared" si="3"/>
        <v>0</v>
      </c>
    </row>
    <row r="207" spans="2:8" ht="12.75" x14ac:dyDescent="0.2">
      <c r="B207" s="27" t="s">
        <v>197</v>
      </c>
      <c r="C207" s="28" t="s">
        <v>380</v>
      </c>
      <c r="D207" s="29" t="s">
        <v>1</v>
      </c>
      <c r="E207" s="30">
        <v>2</v>
      </c>
      <c r="F207" s="2"/>
      <c r="G207" s="44"/>
      <c r="H207" s="7">
        <f t="shared" si="3"/>
        <v>0</v>
      </c>
    </row>
    <row r="208" spans="2:8" ht="12.75" x14ac:dyDescent="0.2">
      <c r="B208" s="27" t="s">
        <v>198</v>
      </c>
      <c r="C208" s="28" t="s">
        <v>381</v>
      </c>
      <c r="D208" s="29" t="s">
        <v>1</v>
      </c>
      <c r="E208" s="30">
        <v>2</v>
      </c>
      <c r="F208" s="2"/>
      <c r="G208" s="44"/>
      <c r="H208" s="7">
        <f t="shared" si="3"/>
        <v>0</v>
      </c>
    </row>
    <row r="209" spans="1:8" s="57" customFormat="1" ht="12.75" x14ac:dyDescent="0.2">
      <c r="A209" s="49"/>
      <c r="B209" s="50" t="s">
        <v>199</v>
      </c>
      <c r="C209" s="51" t="s">
        <v>382</v>
      </c>
      <c r="D209" s="52" t="s">
        <v>1</v>
      </c>
      <c r="E209" s="53">
        <v>2</v>
      </c>
      <c r="F209" s="54"/>
      <c r="G209" s="55"/>
      <c r="H209" s="56">
        <f t="shared" si="3"/>
        <v>0</v>
      </c>
    </row>
    <row r="210" spans="1:8" ht="12.75" x14ac:dyDescent="0.2">
      <c r="B210" s="27" t="s">
        <v>200</v>
      </c>
      <c r="C210" s="28" t="s">
        <v>383</v>
      </c>
      <c r="D210" s="29" t="s">
        <v>1</v>
      </c>
      <c r="E210" s="30">
        <v>2</v>
      </c>
      <c r="F210" s="2"/>
      <c r="G210" s="44"/>
      <c r="H210" s="7">
        <f t="shared" si="3"/>
        <v>0</v>
      </c>
    </row>
    <row r="211" spans="1:8" ht="12.75" x14ac:dyDescent="0.2">
      <c r="B211" s="27" t="s">
        <v>201</v>
      </c>
      <c r="C211" s="28" t="s">
        <v>384</v>
      </c>
      <c r="D211" s="29" t="s">
        <v>1</v>
      </c>
      <c r="E211" s="30">
        <v>40</v>
      </c>
      <c r="F211" s="2"/>
      <c r="G211" s="44"/>
      <c r="H211" s="7">
        <f t="shared" si="3"/>
        <v>0</v>
      </c>
    </row>
    <row r="212" spans="1:8" ht="12.75" x14ac:dyDescent="0.2">
      <c r="B212" s="27" t="s">
        <v>202</v>
      </c>
      <c r="C212" s="28" t="s">
        <v>385</v>
      </c>
      <c r="D212" s="29" t="s">
        <v>1</v>
      </c>
      <c r="E212" s="30">
        <v>40</v>
      </c>
      <c r="F212" s="2"/>
      <c r="G212" s="44"/>
      <c r="H212" s="7">
        <f t="shared" si="3"/>
        <v>0</v>
      </c>
    </row>
    <row r="213" spans="1:8" ht="12.75" x14ac:dyDescent="0.2">
      <c r="B213" s="27" t="s">
        <v>203</v>
      </c>
      <c r="C213" s="28" t="s">
        <v>386</v>
      </c>
      <c r="D213" s="29" t="s">
        <v>1</v>
      </c>
      <c r="E213" s="30">
        <v>40</v>
      </c>
      <c r="F213" s="2"/>
      <c r="G213" s="44"/>
      <c r="H213" s="7">
        <f t="shared" si="3"/>
        <v>0</v>
      </c>
    </row>
    <row r="214" spans="1:8" s="65" customFormat="1" ht="12.75" x14ac:dyDescent="0.2">
      <c r="A214" s="58"/>
      <c r="B214" s="59" t="s">
        <v>204</v>
      </c>
      <c r="C214" s="48" t="s">
        <v>531</v>
      </c>
      <c r="D214" s="60" t="s">
        <v>1</v>
      </c>
      <c r="E214" s="61">
        <v>40</v>
      </c>
      <c r="F214" s="62"/>
      <c r="G214" s="63"/>
      <c r="H214" s="64">
        <f t="shared" si="3"/>
        <v>0</v>
      </c>
    </row>
    <row r="215" spans="1:8" ht="12.75" x14ac:dyDescent="0.2">
      <c r="B215" s="27" t="s">
        <v>205</v>
      </c>
      <c r="C215" s="28" t="s">
        <v>387</v>
      </c>
      <c r="D215" s="29" t="s">
        <v>1</v>
      </c>
      <c r="E215" s="30">
        <v>40</v>
      </c>
      <c r="F215" s="2"/>
      <c r="G215" s="44"/>
      <c r="H215" s="7">
        <f t="shared" si="3"/>
        <v>0</v>
      </c>
    </row>
    <row r="216" spans="1:8" ht="12.75" x14ac:dyDescent="0.2">
      <c r="B216" s="27" t="s">
        <v>206</v>
      </c>
      <c r="C216" s="28" t="s">
        <v>388</v>
      </c>
      <c r="D216" s="29" t="s">
        <v>1</v>
      </c>
      <c r="E216" s="30">
        <v>24</v>
      </c>
      <c r="F216" s="2"/>
      <c r="G216" s="44"/>
      <c r="H216" s="7">
        <f t="shared" si="3"/>
        <v>0</v>
      </c>
    </row>
    <row r="217" spans="1:8" ht="12.75" x14ac:dyDescent="0.2">
      <c r="B217" s="27" t="s">
        <v>207</v>
      </c>
      <c r="C217" s="28" t="s">
        <v>389</v>
      </c>
      <c r="D217" s="29" t="s">
        <v>1</v>
      </c>
      <c r="E217" s="30">
        <v>16</v>
      </c>
      <c r="F217" s="2"/>
      <c r="G217" s="44"/>
      <c r="H217" s="7">
        <f t="shared" si="3"/>
        <v>0</v>
      </c>
    </row>
    <row r="218" spans="1:8" ht="12.75" x14ac:dyDescent="0.2">
      <c r="B218" s="27" t="s">
        <v>208</v>
      </c>
      <c r="C218" s="28" t="s">
        <v>390</v>
      </c>
      <c r="D218" s="29" t="s">
        <v>1</v>
      </c>
      <c r="E218" s="30">
        <v>16</v>
      </c>
      <c r="F218" s="2"/>
      <c r="G218" s="44"/>
      <c r="H218" s="7">
        <f t="shared" si="3"/>
        <v>0</v>
      </c>
    </row>
    <row r="219" spans="1:8" s="65" customFormat="1" ht="12.75" x14ac:dyDescent="0.2">
      <c r="A219" s="58"/>
      <c r="B219" s="59" t="s">
        <v>209</v>
      </c>
      <c r="C219" s="48" t="s">
        <v>391</v>
      </c>
      <c r="D219" s="60" t="s">
        <v>1</v>
      </c>
      <c r="E219" s="61">
        <v>8</v>
      </c>
      <c r="F219" s="62"/>
      <c r="G219" s="63"/>
      <c r="H219" s="64">
        <f t="shared" si="3"/>
        <v>0</v>
      </c>
    </row>
    <row r="220" spans="1:8" ht="12.75" x14ac:dyDescent="0.2">
      <c r="B220" s="27" t="s">
        <v>210</v>
      </c>
      <c r="C220" s="28" t="s">
        <v>392</v>
      </c>
      <c r="D220" s="29" t="s">
        <v>1</v>
      </c>
      <c r="E220" s="30">
        <v>44</v>
      </c>
      <c r="F220" s="2"/>
      <c r="G220" s="44"/>
      <c r="H220" s="7">
        <f t="shared" si="3"/>
        <v>0</v>
      </c>
    </row>
    <row r="221" spans="1:8" ht="12.75" x14ac:dyDescent="0.2">
      <c r="B221" s="27" t="s">
        <v>211</v>
      </c>
      <c r="C221" s="28" t="s">
        <v>393</v>
      </c>
      <c r="D221" s="29" t="s">
        <v>1</v>
      </c>
      <c r="E221" s="30">
        <v>4</v>
      </c>
      <c r="F221" s="2"/>
      <c r="G221" s="44"/>
      <c r="H221" s="7">
        <f t="shared" si="3"/>
        <v>0</v>
      </c>
    </row>
    <row r="222" spans="1:8" ht="12.75" x14ac:dyDescent="0.2">
      <c r="B222" s="27" t="s">
        <v>212</v>
      </c>
      <c r="C222" s="28" t="s">
        <v>394</v>
      </c>
      <c r="D222" s="29" t="s">
        <v>1</v>
      </c>
      <c r="E222" s="30">
        <v>1</v>
      </c>
      <c r="F222" s="2"/>
      <c r="G222" s="44"/>
      <c r="H222" s="7">
        <f t="shared" si="3"/>
        <v>0</v>
      </c>
    </row>
    <row r="223" spans="1:8" ht="12.75" x14ac:dyDescent="0.2">
      <c r="B223" s="27" t="s">
        <v>213</v>
      </c>
      <c r="C223" s="28" t="s">
        <v>395</v>
      </c>
      <c r="D223" s="29" t="s">
        <v>1</v>
      </c>
      <c r="E223" s="30">
        <v>1</v>
      </c>
      <c r="F223" s="2"/>
      <c r="G223" s="44"/>
      <c r="H223" s="7">
        <f t="shared" si="3"/>
        <v>0</v>
      </c>
    </row>
    <row r="224" spans="1:8" ht="12.75" x14ac:dyDescent="0.2">
      <c r="B224" s="27" t="s">
        <v>214</v>
      </c>
      <c r="C224" s="28" t="s">
        <v>396</v>
      </c>
      <c r="D224" s="29" t="s">
        <v>1</v>
      </c>
      <c r="E224" s="30">
        <v>18</v>
      </c>
      <c r="F224" s="2"/>
      <c r="G224" s="44"/>
      <c r="H224" s="7">
        <f t="shared" si="3"/>
        <v>0</v>
      </c>
    </row>
    <row r="225" spans="1:8" ht="12.75" x14ac:dyDescent="0.2">
      <c r="B225" s="27" t="s">
        <v>215</v>
      </c>
      <c r="C225" s="28" t="s">
        <v>397</v>
      </c>
      <c r="D225" s="29" t="s">
        <v>1</v>
      </c>
      <c r="E225" s="30">
        <v>18</v>
      </c>
      <c r="F225" s="2"/>
      <c r="G225" s="44"/>
      <c r="H225" s="7">
        <f t="shared" si="3"/>
        <v>0</v>
      </c>
    </row>
    <row r="226" spans="1:8" ht="12.75" x14ac:dyDescent="0.2">
      <c r="B226" s="27" t="s">
        <v>216</v>
      </c>
      <c r="C226" s="28" t="s">
        <v>398</v>
      </c>
      <c r="D226" s="29" t="s">
        <v>1</v>
      </c>
      <c r="E226" s="30">
        <v>16</v>
      </c>
      <c r="F226" s="2"/>
      <c r="G226" s="44"/>
      <c r="H226" s="7">
        <f t="shared" si="3"/>
        <v>0</v>
      </c>
    </row>
    <row r="227" spans="1:8" ht="12.75" x14ac:dyDescent="0.2">
      <c r="B227" s="27" t="s">
        <v>217</v>
      </c>
      <c r="C227" s="28" t="s">
        <v>399</v>
      </c>
      <c r="D227" s="29" t="s">
        <v>1</v>
      </c>
      <c r="E227" s="30">
        <v>16</v>
      </c>
      <c r="F227" s="2"/>
      <c r="G227" s="44"/>
      <c r="H227" s="7">
        <f t="shared" si="3"/>
        <v>0</v>
      </c>
    </row>
    <row r="228" spans="1:8" s="65" customFormat="1" ht="12.75" x14ac:dyDescent="0.2">
      <c r="A228" s="58"/>
      <c r="B228" s="59" t="s">
        <v>218</v>
      </c>
      <c r="C228" s="48" t="s">
        <v>400</v>
      </c>
      <c r="D228" s="60" t="s">
        <v>1</v>
      </c>
      <c r="E228" s="61">
        <v>2</v>
      </c>
      <c r="F228" s="62"/>
      <c r="G228" s="63"/>
      <c r="H228" s="64">
        <f t="shared" si="3"/>
        <v>0</v>
      </c>
    </row>
    <row r="229" spans="1:8" s="65" customFormat="1" ht="12.75" x14ac:dyDescent="0.2">
      <c r="A229" s="58"/>
      <c r="B229" s="59" t="s">
        <v>219</v>
      </c>
      <c r="C229" s="48" t="s">
        <v>401</v>
      </c>
      <c r="D229" s="60" t="s">
        <v>1</v>
      </c>
      <c r="E229" s="61">
        <v>2</v>
      </c>
      <c r="F229" s="62"/>
      <c r="G229" s="63"/>
      <c r="H229" s="64">
        <f t="shared" si="3"/>
        <v>0</v>
      </c>
    </row>
    <row r="230" spans="1:8" s="65" customFormat="1" ht="12.75" x14ac:dyDescent="0.2">
      <c r="A230" s="58"/>
      <c r="B230" s="59" t="s">
        <v>220</v>
      </c>
      <c r="C230" s="48" t="s">
        <v>402</v>
      </c>
      <c r="D230" s="60" t="s">
        <v>1</v>
      </c>
      <c r="E230" s="61">
        <v>2</v>
      </c>
      <c r="F230" s="62"/>
      <c r="G230" s="63"/>
      <c r="H230" s="64">
        <f t="shared" si="3"/>
        <v>0</v>
      </c>
    </row>
    <row r="231" spans="1:8" s="65" customFormat="1" ht="12.75" x14ac:dyDescent="0.2">
      <c r="A231" s="58"/>
      <c r="B231" s="59" t="s">
        <v>221</v>
      </c>
      <c r="C231" s="48" t="s">
        <v>403</v>
      </c>
      <c r="D231" s="60" t="s">
        <v>1</v>
      </c>
      <c r="E231" s="61">
        <v>2</v>
      </c>
      <c r="F231" s="62"/>
      <c r="G231" s="63"/>
      <c r="H231" s="64">
        <f t="shared" si="3"/>
        <v>0</v>
      </c>
    </row>
    <row r="232" spans="1:8" ht="12.75" x14ac:dyDescent="0.2">
      <c r="B232" s="27" t="s">
        <v>222</v>
      </c>
      <c r="C232" s="28" t="s">
        <v>404</v>
      </c>
      <c r="D232" s="29" t="s">
        <v>1</v>
      </c>
      <c r="E232" s="30">
        <v>52</v>
      </c>
      <c r="F232" s="2"/>
      <c r="G232" s="44"/>
      <c r="H232" s="7">
        <f t="shared" si="3"/>
        <v>0</v>
      </c>
    </row>
    <row r="233" spans="1:8" ht="12.75" x14ac:dyDescent="0.2">
      <c r="B233" s="27" t="s">
        <v>223</v>
      </c>
      <c r="C233" s="28" t="s">
        <v>405</v>
      </c>
      <c r="D233" s="29" t="s">
        <v>1</v>
      </c>
      <c r="E233" s="30">
        <v>54</v>
      </c>
      <c r="F233" s="2"/>
      <c r="G233" s="44"/>
      <c r="H233" s="7">
        <f t="shared" si="3"/>
        <v>0</v>
      </c>
    </row>
    <row r="234" spans="1:8" ht="12.75" x14ac:dyDescent="0.2">
      <c r="B234" s="27" t="s">
        <v>224</v>
      </c>
      <c r="C234" s="28" t="s">
        <v>406</v>
      </c>
      <c r="D234" s="29" t="s">
        <v>1</v>
      </c>
      <c r="E234" s="30">
        <v>52</v>
      </c>
      <c r="F234" s="2"/>
      <c r="G234" s="44"/>
      <c r="H234" s="7">
        <f t="shared" si="3"/>
        <v>0</v>
      </c>
    </row>
    <row r="235" spans="1:8" ht="12.75" x14ac:dyDescent="0.2">
      <c r="B235" s="27" t="s">
        <v>225</v>
      </c>
      <c r="C235" s="28" t="s">
        <v>407</v>
      </c>
      <c r="D235" s="29" t="s">
        <v>1</v>
      </c>
      <c r="E235" s="30">
        <v>54</v>
      </c>
      <c r="F235" s="2"/>
      <c r="G235" s="44"/>
      <c r="H235" s="7">
        <f t="shared" si="3"/>
        <v>0</v>
      </c>
    </row>
    <row r="236" spans="1:8" s="65" customFormat="1" ht="12.75" x14ac:dyDescent="0.2">
      <c r="A236" s="58"/>
      <c r="B236" s="59" t="s">
        <v>226</v>
      </c>
      <c r="C236" s="48" t="s">
        <v>408</v>
      </c>
      <c r="D236" s="60" t="s">
        <v>1</v>
      </c>
      <c r="E236" s="61">
        <v>6</v>
      </c>
      <c r="F236" s="62"/>
      <c r="G236" s="63"/>
      <c r="H236" s="64">
        <f t="shared" si="3"/>
        <v>0</v>
      </c>
    </row>
    <row r="237" spans="1:8" ht="12.75" x14ac:dyDescent="0.2">
      <c r="B237" s="27" t="s">
        <v>227</v>
      </c>
      <c r="C237" s="28" t="s">
        <v>409</v>
      </c>
      <c r="D237" s="29" t="s">
        <v>1</v>
      </c>
      <c r="E237" s="30">
        <v>1</v>
      </c>
      <c r="F237" s="2"/>
      <c r="G237" s="44"/>
      <c r="H237" s="7">
        <f t="shared" si="3"/>
        <v>0</v>
      </c>
    </row>
    <row r="238" spans="1:8" s="65" customFormat="1" ht="12.75" x14ac:dyDescent="0.2">
      <c r="A238" s="58"/>
      <c r="B238" s="59" t="s">
        <v>228</v>
      </c>
      <c r="C238" s="48" t="s">
        <v>410</v>
      </c>
      <c r="D238" s="60" t="s">
        <v>1</v>
      </c>
      <c r="E238" s="61">
        <v>34</v>
      </c>
      <c r="F238" s="62"/>
      <c r="G238" s="63"/>
      <c r="H238" s="64">
        <f t="shared" si="3"/>
        <v>0</v>
      </c>
    </row>
    <row r="239" spans="1:8" s="65" customFormat="1" ht="12.75" x14ac:dyDescent="0.2">
      <c r="A239" s="58"/>
      <c r="B239" s="59" t="s">
        <v>229</v>
      </c>
      <c r="C239" s="48" t="s">
        <v>411</v>
      </c>
      <c r="D239" s="60" t="s">
        <v>1</v>
      </c>
      <c r="E239" s="61">
        <v>90</v>
      </c>
      <c r="F239" s="62"/>
      <c r="G239" s="63"/>
      <c r="H239" s="64">
        <f t="shared" si="3"/>
        <v>0</v>
      </c>
    </row>
    <row r="240" spans="1:8" ht="12.75" x14ac:dyDescent="0.2">
      <c r="B240" s="27" t="s">
        <v>230</v>
      </c>
      <c r="C240" s="28" t="s">
        <v>412</v>
      </c>
      <c r="D240" s="29" t="s">
        <v>1</v>
      </c>
      <c r="E240" s="30">
        <v>4</v>
      </c>
      <c r="F240" s="2"/>
      <c r="G240" s="44"/>
      <c r="H240" s="7">
        <f t="shared" si="3"/>
        <v>0</v>
      </c>
    </row>
    <row r="241" spans="1:8" ht="12.75" x14ac:dyDescent="0.2">
      <c r="B241" s="27" t="s">
        <v>231</v>
      </c>
      <c r="C241" s="28" t="s">
        <v>413</v>
      </c>
      <c r="D241" s="29" t="s">
        <v>1</v>
      </c>
      <c r="E241" s="30">
        <v>244</v>
      </c>
      <c r="F241" s="2"/>
      <c r="G241" s="44"/>
      <c r="H241" s="7">
        <f t="shared" si="3"/>
        <v>0</v>
      </c>
    </row>
    <row r="242" spans="1:8" ht="12.75" x14ac:dyDescent="0.2">
      <c r="B242" s="27" t="s">
        <v>232</v>
      </c>
      <c r="C242" s="28" t="s">
        <v>414</v>
      </c>
      <c r="D242" s="29" t="s">
        <v>1</v>
      </c>
      <c r="E242" s="30">
        <v>241</v>
      </c>
      <c r="F242" s="2"/>
      <c r="G242" s="44"/>
      <c r="H242" s="7">
        <f t="shared" si="3"/>
        <v>0</v>
      </c>
    </row>
    <row r="243" spans="1:8" ht="12.75" x14ac:dyDescent="0.2">
      <c r="B243" s="27" t="s">
        <v>233</v>
      </c>
      <c r="C243" s="28" t="s">
        <v>415</v>
      </c>
      <c r="D243" s="29" t="s">
        <v>1</v>
      </c>
      <c r="E243" s="30">
        <v>45</v>
      </c>
      <c r="F243" s="2"/>
      <c r="G243" s="44"/>
      <c r="H243" s="7">
        <f t="shared" si="3"/>
        <v>0</v>
      </c>
    </row>
    <row r="244" spans="1:8" ht="12.75" x14ac:dyDescent="0.2">
      <c r="B244" s="27" t="s">
        <v>234</v>
      </c>
      <c r="C244" s="28" t="s">
        <v>416</v>
      </c>
      <c r="D244" s="29" t="s">
        <v>1</v>
      </c>
      <c r="E244" s="30">
        <v>77</v>
      </c>
      <c r="F244" s="2"/>
      <c r="G244" s="44"/>
      <c r="H244" s="7">
        <f t="shared" si="3"/>
        <v>0</v>
      </c>
    </row>
    <row r="245" spans="1:8" ht="12.75" x14ac:dyDescent="0.2">
      <c r="B245" s="27" t="s">
        <v>235</v>
      </c>
      <c r="C245" s="28" t="s">
        <v>417</v>
      </c>
      <c r="D245" s="29" t="s">
        <v>1</v>
      </c>
      <c r="E245" s="30">
        <v>42</v>
      </c>
      <c r="F245" s="2"/>
      <c r="G245" s="44"/>
      <c r="H245" s="7">
        <f t="shared" si="3"/>
        <v>0</v>
      </c>
    </row>
    <row r="246" spans="1:8" s="65" customFormat="1" ht="12.75" x14ac:dyDescent="0.2">
      <c r="A246" s="58"/>
      <c r="B246" s="59" t="s">
        <v>236</v>
      </c>
      <c r="C246" s="48" t="s">
        <v>418</v>
      </c>
      <c r="D246" s="60" t="s">
        <v>1</v>
      </c>
      <c r="E246" s="61">
        <v>7</v>
      </c>
      <c r="F246" s="62"/>
      <c r="G246" s="63"/>
      <c r="H246" s="64">
        <f t="shared" si="3"/>
        <v>0</v>
      </c>
    </row>
    <row r="247" spans="1:8" s="65" customFormat="1" ht="12.75" x14ac:dyDescent="0.2">
      <c r="A247" s="58"/>
      <c r="B247" s="59" t="s">
        <v>237</v>
      </c>
      <c r="C247" s="48" t="s">
        <v>419</v>
      </c>
      <c r="D247" s="60" t="s">
        <v>1</v>
      </c>
      <c r="E247" s="61">
        <v>11</v>
      </c>
      <c r="F247" s="62"/>
      <c r="G247" s="63"/>
      <c r="H247" s="64">
        <f t="shared" si="3"/>
        <v>0</v>
      </c>
    </row>
    <row r="248" spans="1:8" s="65" customFormat="1" ht="12.75" x14ac:dyDescent="0.2">
      <c r="A248" s="58"/>
      <c r="B248" s="59" t="s">
        <v>238</v>
      </c>
      <c r="C248" s="48" t="s">
        <v>420</v>
      </c>
      <c r="D248" s="60" t="s">
        <v>1</v>
      </c>
      <c r="E248" s="61">
        <v>4</v>
      </c>
      <c r="F248" s="62"/>
      <c r="G248" s="63"/>
      <c r="H248" s="64">
        <f t="shared" si="3"/>
        <v>0</v>
      </c>
    </row>
    <row r="249" spans="1:8" s="65" customFormat="1" ht="12.75" x14ac:dyDescent="0.2">
      <c r="A249" s="58"/>
      <c r="B249" s="59" t="s">
        <v>239</v>
      </c>
      <c r="C249" s="48" t="s">
        <v>421</v>
      </c>
      <c r="D249" s="60" t="s">
        <v>1</v>
      </c>
      <c r="E249" s="61">
        <v>40</v>
      </c>
      <c r="F249" s="62"/>
      <c r="G249" s="63"/>
      <c r="H249" s="64">
        <f t="shared" si="3"/>
        <v>0</v>
      </c>
    </row>
    <row r="250" spans="1:8" ht="12.75" x14ac:dyDescent="0.2">
      <c r="B250" s="27" t="s">
        <v>240</v>
      </c>
      <c r="C250" s="28" t="s">
        <v>422</v>
      </c>
      <c r="D250" s="29" t="s">
        <v>1</v>
      </c>
      <c r="E250" s="30">
        <v>2</v>
      </c>
      <c r="F250" s="2"/>
      <c r="G250" s="44"/>
      <c r="H250" s="7">
        <f t="shared" si="3"/>
        <v>0</v>
      </c>
    </row>
    <row r="251" spans="1:8" ht="12.75" x14ac:dyDescent="0.2">
      <c r="B251" s="27" t="s">
        <v>241</v>
      </c>
      <c r="C251" s="28" t="s">
        <v>423</v>
      </c>
      <c r="D251" s="29" t="s">
        <v>1</v>
      </c>
      <c r="E251" s="30">
        <v>2</v>
      </c>
      <c r="F251" s="2"/>
      <c r="G251" s="44"/>
      <c r="H251" s="7">
        <f t="shared" si="3"/>
        <v>0</v>
      </c>
    </row>
    <row r="252" spans="1:8" ht="12.75" x14ac:dyDescent="0.2">
      <c r="B252" s="27" t="s">
        <v>242</v>
      </c>
      <c r="C252" s="28" t="s">
        <v>424</v>
      </c>
      <c r="D252" s="29" t="s">
        <v>1</v>
      </c>
      <c r="E252" s="30">
        <v>2</v>
      </c>
      <c r="F252" s="2"/>
      <c r="G252" s="44"/>
      <c r="H252" s="7">
        <f t="shared" si="3"/>
        <v>0</v>
      </c>
    </row>
    <row r="253" spans="1:8" ht="12.75" x14ac:dyDescent="0.2">
      <c r="B253" s="27" t="s">
        <v>250</v>
      </c>
      <c r="C253" s="28" t="s">
        <v>425</v>
      </c>
      <c r="D253" s="29" t="s">
        <v>1</v>
      </c>
      <c r="E253" s="30">
        <v>2</v>
      </c>
      <c r="F253" s="2"/>
      <c r="G253" s="44"/>
      <c r="H253" s="7">
        <f t="shared" si="3"/>
        <v>0</v>
      </c>
    </row>
    <row r="254" spans="1:8" ht="12.75" x14ac:dyDescent="0.2">
      <c r="B254" s="27" t="s">
        <v>251</v>
      </c>
      <c r="C254" s="28" t="s">
        <v>426</v>
      </c>
      <c r="D254" s="29" t="s">
        <v>1</v>
      </c>
      <c r="E254" s="30">
        <v>2</v>
      </c>
      <c r="F254" s="2"/>
      <c r="G254" s="44"/>
      <c r="H254" s="7">
        <f t="shared" si="3"/>
        <v>0</v>
      </c>
    </row>
    <row r="255" spans="1:8" ht="12.75" x14ac:dyDescent="0.2">
      <c r="B255" s="27" t="s">
        <v>252</v>
      </c>
      <c r="C255" s="28" t="s">
        <v>427</v>
      </c>
      <c r="D255" s="29" t="s">
        <v>1</v>
      </c>
      <c r="E255" s="30">
        <v>2</v>
      </c>
      <c r="F255" s="2"/>
      <c r="G255" s="44"/>
      <c r="H255" s="7">
        <f t="shared" si="3"/>
        <v>0</v>
      </c>
    </row>
    <row r="256" spans="1:8" ht="12.75" x14ac:dyDescent="0.2">
      <c r="B256" s="27" t="s">
        <v>253</v>
      </c>
      <c r="C256" s="28" t="s">
        <v>428</v>
      </c>
      <c r="D256" s="29" t="s">
        <v>1</v>
      </c>
      <c r="E256" s="30">
        <v>1</v>
      </c>
      <c r="F256" s="2"/>
      <c r="G256" s="44"/>
      <c r="H256" s="7">
        <f t="shared" si="3"/>
        <v>0</v>
      </c>
    </row>
    <row r="257" spans="1:8" s="65" customFormat="1" ht="12.75" x14ac:dyDescent="0.2">
      <c r="A257" s="58"/>
      <c r="B257" s="59" t="s">
        <v>254</v>
      </c>
      <c r="C257" s="48" t="s">
        <v>538</v>
      </c>
      <c r="D257" s="60" t="s">
        <v>1</v>
      </c>
      <c r="E257" s="61">
        <v>4</v>
      </c>
      <c r="F257" s="62"/>
      <c r="G257" s="63"/>
      <c r="H257" s="64">
        <f t="shared" si="3"/>
        <v>0</v>
      </c>
    </row>
    <row r="258" spans="1:8" ht="12.75" x14ac:dyDescent="0.2">
      <c r="B258" s="27" t="s">
        <v>255</v>
      </c>
      <c r="C258" s="28" t="s">
        <v>429</v>
      </c>
      <c r="D258" s="29" t="s">
        <v>1</v>
      </c>
      <c r="E258" s="30">
        <v>16</v>
      </c>
      <c r="F258" s="2"/>
      <c r="G258" s="44"/>
      <c r="H258" s="7">
        <f t="shared" si="3"/>
        <v>0</v>
      </c>
    </row>
    <row r="259" spans="1:8" ht="12.75" x14ac:dyDescent="0.2">
      <c r="B259" s="27" t="s">
        <v>256</v>
      </c>
      <c r="C259" s="28" t="s">
        <v>430</v>
      </c>
      <c r="D259" s="29" t="s">
        <v>1</v>
      </c>
      <c r="E259" s="30">
        <v>16</v>
      </c>
      <c r="F259" s="2"/>
      <c r="G259" s="44"/>
      <c r="H259" s="7">
        <f t="shared" si="3"/>
        <v>0</v>
      </c>
    </row>
    <row r="260" spans="1:8" s="65" customFormat="1" ht="12.75" x14ac:dyDescent="0.2">
      <c r="A260" s="58"/>
      <c r="B260" s="59" t="s">
        <v>257</v>
      </c>
      <c r="C260" s="48" t="s">
        <v>431</v>
      </c>
      <c r="D260" s="60" t="s">
        <v>1</v>
      </c>
      <c r="E260" s="61">
        <v>2</v>
      </c>
      <c r="F260" s="62"/>
      <c r="G260" s="63"/>
      <c r="H260" s="64">
        <f t="shared" si="3"/>
        <v>0</v>
      </c>
    </row>
    <row r="261" spans="1:8" ht="12.75" x14ac:dyDescent="0.2">
      <c r="B261" s="27" t="s">
        <v>258</v>
      </c>
      <c r="C261" s="28" t="s">
        <v>432</v>
      </c>
      <c r="D261" s="29" t="s">
        <v>1</v>
      </c>
      <c r="E261" s="30">
        <v>20</v>
      </c>
      <c r="F261" s="2"/>
      <c r="G261" s="44"/>
      <c r="H261" s="7">
        <f t="shared" si="3"/>
        <v>0</v>
      </c>
    </row>
    <row r="262" spans="1:8" s="65" customFormat="1" ht="12.75" x14ac:dyDescent="0.2">
      <c r="A262" s="58"/>
      <c r="B262" s="59" t="s">
        <v>259</v>
      </c>
      <c r="C262" s="48" t="s">
        <v>534</v>
      </c>
      <c r="D262" s="60" t="s">
        <v>1</v>
      </c>
      <c r="E262" s="61">
        <v>46</v>
      </c>
      <c r="F262" s="62"/>
      <c r="G262" s="63"/>
      <c r="H262" s="64">
        <f t="shared" si="3"/>
        <v>0</v>
      </c>
    </row>
    <row r="263" spans="1:8" ht="12.75" x14ac:dyDescent="0.2">
      <c r="B263" s="27" t="s">
        <v>260</v>
      </c>
      <c r="C263" s="28" t="s">
        <v>433</v>
      </c>
      <c r="D263" s="29" t="s">
        <v>1</v>
      </c>
      <c r="E263" s="30">
        <v>1</v>
      </c>
      <c r="F263" s="2"/>
      <c r="G263" s="44"/>
      <c r="H263" s="7">
        <f t="shared" ref="H263:H266" si="4">ROUND(ROUND(G263,2)*E263,2)</f>
        <v>0</v>
      </c>
    </row>
    <row r="264" spans="1:8" ht="12.75" x14ac:dyDescent="0.2">
      <c r="B264" s="27" t="s">
        <v>261</v>
      </c>
      <c r="C264" s="28" t="s">
        <v>434</v>
      </c>
      <c r="D264" s="29" t="s">
        <v>1</v>
      </c>
      <c r="E264" s="30">
        <v>1</v>
      </c>
      <c r="F264" s="2"/>
      <c r="G264" s="44"/>
      <c r="H264" s="7">
        <f t="shared" si="4"/>
        <v>0</v>
      </c>
    </row>
    <row r="265" spans="1:8" ht="12.75" x14ac:dyDescent="0.2">
      <c r="B265" s="27" t="s">
        <v>262</v>
      </c>
      <c r="C265" s="28" t="s">
        <v>435</v>
      </c>
      <c r="D265" s="29" t="s">
        <v>1</v>
      </c>
      <c r="E265" s="30">
        <v>8</v>
      </c>
      <c r="F265" s="2"/>
      <c r="G265" s="44"/>
      <c r="H265" s="7">
        <f t="shared" si="4"/>
        <v>0</v>
      </c>
    </row>
    <row r="266" spans="1:8" ht="13.5" thickBot="1" x14ac:dyDescent="0.25">
      <c r="B266" s="32" t="s">
        <v>263</v>
      </c>
      <c r="C266" s="33" t="s">
        <v>436</v>
      </c>
      <c r="D266" s="34" t="s">
        <v>1</v>
      </c>
      <c r="E266" s="35">
        <v>52</v>
      </c>
      <c r="F266" s="3"/>
      <c r="G266" s="45"/>
      <c r="H266" s="8">
        <f t="shared" si="4"/>
        <v>0</v>
      </c>
    </row>
    <row r="267" spans="1:8" ht="15.75" customHeight="1" thickBot="1" x14ac:dyDescent="0.25">
      <c r="B267" s="36"/>
      <c r="C267" s="70" t="s">
        <v>470</v>
      </c>
      <c r="D267" s="71"/>
      <c r="E267" s="71"/>
      <c r="F267" s="71"/>
      <c r="G267" s="72"/>
      <c r="H267" s="9">
        <f>ROUND(SUM(H6:H266),2)</f>
        <v>0</v>
      </c>
    </row>
    <row r="268" spans="1:8" ht="15.75" customHeight="1" thickBot="1" x14ac:dyDescent="0.25">
      <c r="B268" s="36"/>
      <c r="C268" s="70" t="s">
        <v>471</v>
      </c>
      <c r="D268" s="71"/>
      <c r="E268" s="71"/>
      <c r="F268" s="71"/>
      <c r="G268" s="72"/>
      <c r="H268" s="9">
        <f>ROUND(H267*0.22,2)</f>
        <v>0</v>
      </c>
    </row>
    <row r="269" spans="1:8" ht="15.75" customHeight="1" thickBot="1" x14ac:dyDescent="0.25">
      <c r="B269" s="36"/>
      <c r="C269" s="70" t="s">
        <v>472</v>
      </c>
      <c r="D269" s="71"/>
      <c r="E269" s="71"/>
      <c r="F269" s="71"/>
      <c r="G269" s="72"/>
      <c r="H269" s="9">
        <f>ROUND(H267*1.22,2)</f>
        <v>0</v>
      </c>
    </row>
    <row r="270" spans="1:8" ht="15.75" customHeight="1" x14ac:dyDescent="0.2">
      <c r="C270" s="37"/>
      <c r="D270" s="37"/>
      <c r="E270" s="37"/>
      <c r="F270" s="37"/>
      <c r="G270" s="37"/>
      <c r="H270" s="38"/>
    </row>
    <row r="271" spans="1:8" ht="15.75" customHeight="1" x14ac:dyDescent="0.2">
      <c r="C271" s="37"/>
      <c r="D271" s="37"/>
      <c r="E271" s="37"/>
      <c r="F271" s="37"/>
      <c r="G271" s="37"/>
      <c r="H271" s="38"/>
    </row>
    <row r="272" spans="1:8" ht="15.75" customHeight="1" x14ac:dyDescent="0.2">
      <c r="C272" s="39" t="s">
        <v>437</v>
      </c>
      <c r="D272" s="37"/>
      <c r="E272" s="37"/>
      <c r="F272" s="37"/>
      <c r="G272" s="37"/>
      <c r="H272" s="38"/>
    </row>
    <row r="273" spans="3:8" ht="15.75" customHeight="1" x14ac:dyDescent="0.2">
      <c r="C273" s="37"/>
      <c r="D273" s="37"/>
      <c r="E273" s="37"/>
      <c r="F273" s="37"/>
      <c r="G273" s="37"/>
      <c r="H273" s="38"/>
    </row>
    <row r="274" spans="3:8" ht="14.25" customHeight="1" x14ac:dyDescent="0.2">
      <c r="C274" s="74" t="s">
        <v>473</v>
      </c>
      <c r="D274" s="40"/>
      <c r="E274" s="40"/>
      <c r="F274" s="40"/>
      <c r="G274" s="41"/>
      <c r="H274" s="41"/>
    </row>
    <row r="275" spans="3:8" ht="14.25" customHeight="1" x14ac:dyDescent="0.2">
      <c r="C275" s="74"/>
      <c r="D275" s="40"/>
      <c r="E275" s="40"/>
      <c r="F275" s="40"/>
      <c r="G275" s="41"/>
      <c r="H275" s="41"/>
    </row>
    <row r="276" spans="3:8" ht="14.25" customHeight="1" x14ac:dyDescent="0.2">
      <c r="C276" s="74"/>
      <c r="D276" s="40"/>
      <c r="E276" s="40"/>
      <c r="F276" s="40"/>
      <c r="G276" s="41"/>
      <c r="H276" s="41"/>
    </row>
    <row r="277" spans="3:8" ht="14.25" customHeight="1" x14ac:dyDescent="0.2">
      <c r="C277" s="74"/>
      <c r="D277" s="40"/>
      <c r="E277" s="40"/>
    </row>
    <row r="278" spans="3:8" ht="14.25" customHeight="1" x14ac:dyDescent="0.2">
      <c r="C278" s="46"/>
      <c r="D278" s="40"/>
      <c r="E278" s="40"/>
    </row>
    <row r="279" spans="3:8" ht="14.25" customHeight="1" x14ac:dyDescent="0.2">
      <c r="C279" s="75" t="s">
        <v>476</v>
      </c>
      <c r="D279" s="40"/>
      <c r="E279" s="40"/>
    </row>
    <row r="280" spans="3:8" ht="14.25" customHeight="1" x14ac:dyDescent="0.2">
      <c r="C280" s="75"/>
      <c r="D280" s="40"/>
      <c r="E280" s="40"/>
    </row>
    <row r="281" spans="3:8" ht="14.25" customHeight="1" x14ac:dyDescent="0.2">
      <c r="C281" s="47"/>
      <c r="D281" s="40"/>
      <c r="E281" s="40"/>
    </row>
    <row r="282" spans="3:8" ht="14.25" customHeight="1" x14ac:dyDescent="0.2">
      <c r="C282" s="76" t="s">
        <v>513</v>
      </c>
      <c r="D282" s="40"/>
      <c r="E282" s="40"/>
    </row>
    <row r="283" spans="3:8" ht="14.25" customHeight="1" x14ac:dyDescent="0.2">
      <c r="C283" s="76"/>
      <c r="D283" s="40"/>
      <c r="E283" s="40"/>
    </row>
    <row r="284" spans="3:8" ht="14.25" customHeight="1" x14ac:dyDescent="0.2">
      <c r="C284" s="76"/>
      <c r="D284" s="40"/>
      <c r="E284" s="40"/>
    </row>
    <row r="285" spans="3:8" ht="14.25" customHeight="1" x14ac:dyDescent="0.2">
      <c r="C285" s="76"/>
      <c r="D285" s="40"/>
      <c r="E285" s="40"/>
    </row>
    <row r="286" spans="3:8" ht="14.25" customHeight="1" x14ac:dyDescent="0.2">
      <c r="C286" s="76"/>
      <c r="D286" s="40"/>
      <c r="E286" s="40"/>
    </row>
    <row r="287" spans="3:8" ht="14.25" customHeight="1" x14ac:dyDescent="0.2">
      <c r="C287" s="73" t="s">
        <v>474</v>
      </c>
    </row>
    <row r="288" spans="3:8" ht="14.25" customHeight="1" x14ac:dyDescent="0.2">
      <c r="C288" s="73"/>
    </row>
    <row r="289" spans="4:7" ht="15" x14ac:dyDescent="0.25">
      <c r="D289" s="66" t="s">
        <v>438</v>
      </c>
      <c r="E289" s="66"/>
      <c r="F289" s="42" t="s">
        <v>439</v>
      </c>
      <c r="G289" s="1"/>
    </row>
    <row r="290" spans="4:7" x14ac:dyDescent="0.2">
      <c r="D290" s="68"/>
      <c r="E290" s="68"/>
      <c r="F290" s="4"/>
      <c r="G290" s="1"/>
    </row>
    <row r="291" spans="4:7" x14ac:dyDescent="0.2">
      <c r="D291" s="67"/>
      <c r="E291" s="67"/>
      <c r="F291" s="1"/>
      <c r="G291" s="1"/>
    </row>
  </sheetData>
  <sheetProtection algorithmName="SHA-512" hashValue="J71icPp99APtFE0z+WbZPf7VC/wct/t9BtGSRQzuxGs0EPWep5iFG92BhS2Mq91ss0X0g6xqp2RWbhrw49Uz4Q==" saltValue="pjkZASzdapy1DOzI4nHvPg==" spinCount="100000" sheet="1" objects="1" scenarios="1"/>
  <sortState xmlns:xlrd2="http://schemas.microsoft.com/office/spreadsheetml/2017/richdata2" ref="C6:H269">
    <sortCondition ref="C6:C269"/>
  </sortState>
  <mergeCells count="11">
    <mergeCell ref="D289:E289"/>
    <mergeCell ref="D291:E291"/>
    <mergeCell ref="D290:E290"/>
    <mergeCell ref="C2:F2"/>
    <mergeCell ref="C267:G267"/>
    <mergeCell ref="C268:G268"/>
    <mergeCell ref="C269:G269"/>
    <mergeCell ref="C287:C288"/>
    <mergeCell ref="C274:C277"/>
    <mergeCell ref="C279:C280"/>
    <mergeCell ref="C282:C286"/>
  </mergeCells>
  <phoneticPr fontId="7" type="noConversion"/>
  <pageMargins left="0.25" right="0.25" top="0.75" bottom="0.75" header="0.3" footer="0.3"/>
  <pageSetup paperSize="9" scale="5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B270FF84B6EB54E925B985F1A92F44B" ma:contentTypeVersion="3" ma:contentTypeDescription="Ustvari nov dokument." ma:contentTypeScope="" ma:versionID="0d4c6769db1133f00db1f2e00cf6fd6e">
  <xsd:schema xmlns:xsd="http://www.w3.org/2001/XMLSchema" xmlns:xs="http://www.w3.org/2001/XMLSchema" xmlns:p="http://schemas.microsoft.com/office/2006/metadata/properties" xmlns:ns2="3019c6e0-99f4-4b70-b491-e7a90d38fa72" targetNamespace="http://schemas.microsoft.com/office/2006/metadata/properties" ma:root="true" ma:fieldsID="a7ade573a62253b0b3ec62e6a0d3003c" ns2:_="">
    <xsd:import namespace="3019c6e0-99f4-4b70-b491-e7a90d38fa72"/>
    <xsd:element name="properties">
      <xsd:complexType>
        <xsd:sequence>
          <xsd:element name="documentManagement">
            <xsd:complexType>
              <xsd:all>
                <xsd:element ref="ns2:Vrsta_x0020_dokumenta"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19c6e0-99f4-4b70-b491-e7a90d38fa72" elementFormDefault="qualified">
    <xsd:import namespace="http://schemas.microsoft.com/office/2006/documentManagement/types"/>
    <xsd:import namespace="http://schemas.microsoft.com/office/infopath/2007/PartnerControls"/>
    <xsd:element name="Vrsta_x0020_dokumenta" ma:index="2" nillable="true" ma:displayName="Vrsta dokumenta" ma:default="Navodilo" ma:description="Meta podatek o vrsti dokumenta ( npr. Navodilo, Razpored, Usmeritve,...)" ma:format="Dropdown" ma:internalName="Vrsta_x0020_dokumenta">
      <xsd:simpleType>
        <xsd:restriction base="dms:Choice">
          <xsd:enumeration value="Navodilo"/>
          <xsd:enumeration value="Razpored"/>
          <xsd:enumeration value="Poročilo"/>
          <xsd:enumeration value="Pogodba"/>
          <xsd:enumeration value="Pripravljenost"/>
        </xsd:restriction>
      </xsd:simpleType>
    </xsd:element>
    <xsd:element name="SharedWithUsers" ma:index="9"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Vrsta vsebine"/>
        <xsd:element ref="dc:title" minOccurs="0" maxOccurs="1" ma:index="1"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Vrsta_x0020_dokumenta xmlns="3019c6e0-99f4-4b70-b491-e7a90d38fa72">Navodilo</Vrsta_x0020_dokumenta>
  </documentManagement>
</p:properties>
</file>

<file path=customXml/itemProps1.xml><?xml version="1.0" encoding="utf-8"?>
<ds:datastoreItem xmlns:ds="http://schemas.openxmlformats.org/officeDocument/2006/customXml" ds:itemID="{246CB190-4EB7-48B2-830B-6F710B0CB1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19c6e0-99f4-4b70-b491-e7a90d38fa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F303BD9-C9F3-4E91-955C-DDD01A3E0179}">
  <ds:schemaRefs>
    <ds:schemaRef ds:uri="http://schemas.microsoft.com/sharepoint/v3/contenttype/forms"/>
  </ds:schemaRefs>
</ds:datastoreItem>
</file>

<file path=customXml/itemProps3.xml><?xml version="1.0" encoding="utf-8"?>
<ds:datastoreItem xmlns:ds="http://schemas.openxmlformats.org/officeDocument/2006/customXml" ds:itemID="{623878C2-C444-4757-9AC0-3E7F45A07B3B}">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3019c6e0-99f4-4b70-b491-e7a90d38fa72"/>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Seznam tonerjev in pot.mat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2026-04-21T13:24:28Z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0x010100AB270FF84B6EB54E925B985F1A92F44B</vt:lpwstr>
  </property>
</Properties>
</file>